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60" yWindow="3570" windowWidth="23250" windowHeight="6450" activeTab="1"/>
  </bookViews>
  <sheets>
    <sheet name="приложение 1" sheetId="1" r:id="rId1"/>
    <sheet name="приложение 1.1" sheetId="5" r:id="rId2"/>
  </sheets>
  <definedNames>
    <definedName name="_xlnm.Print_Titles" localSheetId="0">'приложение 1'!$4:$6</definedName>
    <definedName name="_xlnm.Print_Titles" localSheetId="1">'приложение 1.1'!$4:$6</definedName>
    <definedName name="_xlnm.Print_Area" localSheetId="0">'приложение 1'!$A$1:$AQ$89</definedName>
    <definedName name="_xlnm.Print_Area" localSheetId="1">'приложение 1.1'!$A$1:$G$32</definedName>
  </definedNames>
  <calcPr calcId="124519"/>
</workbook>
</file>

<file path=xl/calcChain.xml><?xml version="1.0" encoding="utf-8"?>
<calcChain xmlns="http://schemas.openxmlformats.org/spreadsheetml/2006/main">
  <c r="AO78" i="1"/>
  <c r="AM45"/>
  <c r="AO45" s="1"/>
  <c r="AO47"/>
  <c r="AM43"/>
  <c r="AO43" s="1"/>
  <c r="AK78"/>
  <c r="AK47"/>
  <c r="AI45"/>
  <c r="AK45" s="1"/>
  <c r="AI43"/>
  <c r="AK43" s="1"/>
  <c r="AK34"/>
  <c r="AG78"/>
  <c r="AE45"/>
  <c r="AG45" s="1"/>
  <c r="AG47"/>
  <c r="AE43"/>
  <c r="AG43" s="1"/>
  <c r="AG34"/>
  <c r="AA43"/>
  <c r="AC43" s="1"/>
  <c r="AA45"/>
  <c r="AC47"/>
  <c r="AC45"/>
  <c r="AC34"/>
  <c r="Y36"/>
  <c r="Y37"/>
  <c r="Y38"/>
  <c r="Y47"/>
  <c r="Y45"/>
  <c r="Y43"/>
  <c r="Y34"/>
  <c r="U47"/>
  <c r="U45"/>
  <c r="U43"/>
  <c r="U34"/>
  <c r="Q47"/>
  <c r="Q45"/>
  <c r="Q43"/>
  <c r="Q34"/>
  <c r="M47"/>
  <c r="K43"/>
  <c r="M43" s="1"/>
  <c r="K45"/>
  <c r="M45" s="1"/>
  <c r="M37"/>
  <c r="M38"/>
  <c r="M36" s="1"/>
  <c r="K36"/>
  <c r="K37"/>
  <c r="M34"/>
  <c r="N27"/>
  <c r="R27" s="1"/>
  <c r="J78"/>
  <c r="N78" s="1"/>
  <c r="R78" s="1"/>
  <c r="V78" s="1"/>
  <c r="Z78" s="1"/>
  <c r="AD78" s="1"/>
  <c r="AH78" s="1"/>
  <c r="AL78" s="1"/>
  <c r="AP78" s="1"/>
  <c r="F10" i="5"/>
  <c r="B29" s="1"/>
  <c r="E10"/>
  <c r="B81" i="1"/>
  <c r="C10"/>
  <c r="C9" s="1"/>
  <c r="C36"/>
  <c r="C45"/>
  <c r="C43"/>
  <c r="C62" s="1"/>
  <c r="C55"/>
  <c r="B10"/>
  <c r="F10" s="1"/>
  <c r="B26"/>
  <c r="B25" s="1"/>
  <c r="B37"/>
  <c r="F37" s="1"/>
  <c r="J37" s="1"/>
  <c r="N37" s="1"/>
  <c r="R37" s="1"/>
  <c r="V37" s="1"/>
  <c r="Z37" s="1"/>
  <c r="AD37" s="1"/>
  <c r="AH37" s="1"/>
  <c r="AL37" s="1"/>
  <c r="AP37" s="1"/>
  <c r="B45"/>
  <c r="B43"/>
  <c r="B49"/>
  <c r="F49"/>
  <c r="J49" s="1"/>
  <c r="N49" s="1"/>
  <c r="R49" s="1"/>
  <c r="V49" s="1"/>
  <c r="Z49" s="1"/>
  <c r="AD49" s="1"/>
  <c r="AH49" s="1"/>
  <c r="AL49" s="1"/>
  <c r="AP49" s="1"/>
  <c r="B55"/>
  <c r="F55" s="1"/>
  <c r="J55" s="1"/>
  <c r="N55" s="1"/>
  <c r="R55" s="1"/>
  <c r="V55" s="1"/>
  <c r="Z55" s="1"/>
  <c r="AD55" s="1"/>
  <c r="AH55" s="1"/>
  <c r="AL55" s="1"/>
  <c r="AP55" s="1"/>
  <c r="E37"/>
  <c r="E36"/>
  <c r="E62" s="1"/>
  <c r="E47"/>
  <c r="E45"/>
  <c r="E55"/>
  <c r="C10" i="5"/>
  <c r="F34" i="1"/>
  <c r="J34"/>
  <c r="N34" s="1"/>
  <c r="R34" s="1"/>
  <c r="V34" s="1"/>
  <c r="Z34" s="1"/>
  <c r="AD34" s="1"/>
  <c r="AH34" s="1"/>
  <c r="AL34" s="1"/>
  <c r="AP34" s="1"/>
  <c r="F38"/>
  <c r="J38"/>
  <c r="N38" s="1"/>
  <c r="R38" s="1"/>
  <c r="V38" s="1"/>
  <c r="Z38" s="1"/>
  <c r="AD38" s="1"/>
  <c r="AH38" s="1"/>
  <c r="AL38" s="1"/>
  <c r="AP38" s="1"/>
  <c r="E54"/>
  <c r="F54"/>
  <c r="J54" s="1"/>
  <c r="N54" s="1"/>
  <c r="R54" s="1"/>
  <c r="V54" s="1"/>
  <c r="Z54" s="1"/>
  <c r="AD54" s="1"/>
  <c r="AH54" s="1"/>
  <c r="AL54" s="1"/>
  <c r="AP54" s="1"/>
  <c r="F33"/>
  <c r="J33" s="1"/>
  <c r="F27"/>
  <c r="J27"/>
  <c r="F24"/>
  <c r="F23"/>
  <c r="J23" s="1"/>
  <c r="N23" s="1"/>
  <c r="R23" s="1"/>
  <c r="V23" s="1"/>
  <c r="Z23" s="1"/>
  <c r="AD23" s="1"/>
  <c r="AH23" s="1"/>
  <c r="AL23" s="1"/>
  <c r="AP23" s="1"/>
  <c r="F21"/>
  <c r="J21" s="1"/>
  <c r="N21" s="1"/>
  <c r="R21" s="1"/>
  <c r="V21" s="1"/>
  <c r="Z21" s="1"/>
  <c r="AD21" s="1"/>
  <c r="AH21" s="1"/>
  <c r="AL21" s="1"/>
  <c r="AP21" s="1"/>
  <c r="F17"/>
  <c r="J17" s="1"/>
  <c r="N17" s="1"/>
  <c r="R17" s="1"/>
  <c r="V17" s="1"/>
  <c r="Z17" s="1"/>
  <c r="AD17" s="1"/>
  <c r="AH17" s="1"/>
  <c r="AL17" s="1"/>
  <c r="AP17" s="1"/>
  <c r="F12"/>
  <c r="J12" s="1"/>
  <c r="F26"/>
  <c r="E34"/>
  <c r="D55"/>
  <c r="AR61"/>
  <c r="E38"/>
  <c r="D10"/>
  <c r="D9"/>
  <c r="B67"/>
  <c r="D45"/>
  <c r="D36"/>
  <c r="C67"/>
  <c r="E9"/>
  <c r="D49"/>
  <c r="B36"/>
  <c r="B62" s="1"/>
  <c r="D43"/>
  <c r="D62" s="1"/>
  <c r="D63" s="1"/>
  <c r="E43"/>
  <c r="F43" s="1"/>
  <c r="F45"/>
  <c r="J45"/>
  <c r="F47"/>
  <c r="J47"/>
  <c r="N47" s="1"/>
  <c r="R47" s="1"/>
  <c r="V47" s="1"/>
  <c r="Z47" s="1"/>
  <c r="AD47" s="1"/>
  <c r="AH47" s="1"/>
  <c r="AL47" s="1"/>
  <c r="AP47" s="1"/>
  <c r="F36"/>
  <c r="J36" s="1"/>
  <c r="B63" l="1"/>
  <c r="F62"/>
  <c r="F63" s="1"/>
  <c r="B9"/>
  <c r="F25"/>
  <c r="J26"/>
  <c r="J25" s="1"/>
  <c r="N33"/>
  <c r="R33" s="1"/>
  <c r="V33" s="1"/>
  <c r="Z33" s="1"/>
  <c r="AD33" s="1"/>
  <c r="AH33" s="1"/>
  <c r="AL33" s="1"/>
  <c r="AP33" s="1"/>
  <c r="V27"/>
  <c r="N36"/>
  <c r="J62"/>
  <c r="J10"/>
  <c r="N12"/>
  <c r="N45"/>
  <c r="C64"/>
  <c r="J43"/>
  <c r="R45" l="1"/>
  <c r="N43"/>
  <c r="N62" s="1"/>
  <c r="N63" s="1"/>
  <c r="R36"/>
  <c r="J9"/>
  <c r="E64"/>
  <c r="E67" s="1"/>
  <c r="D67"/>
  <c r="Z27"/>
  <c r="V26"/>
  <c r="V25" s="1"/>
  <c r="F9"/>
  <c r="F64" s="1"/>
  <c r="B64"/>
  <c r="N10"/>
  <c r="R12"/>
  <c r="J63"/>
  <c r="N26"/>
  <c r="N25" s="1"/>
  <c r="R26"/>
  <c r="R25" s="1"/>
  <c r="R10" l="1"/>
  <c r="R9" s="1"/>
  <c r="V12"/>
  <c r="V45"/>
  <c r="R43"/>
  <c r="J64"/>
  <c r="F65"/>
  <c r="F67"/>
  <c r="J67" s="1"/>
  <c r="N67" s="1"/>
  <c r="R67" s="1"/>
  <c r="V67" s="1"/>
  <c r="Z67" s="1"/>
  <c r="AD67" s="1"/>
  <c r="AH67" s="1"/>
  <c r="AL67" s="1"/>
  <c r="AP67" s="1"/>
  <c r="E81"/>
  <c r="F81" s="1"/>
  <c r="J81" s="1"/>
  <c r="N81" s="1"/>
  <c r="R81" s="1"/>
  <c r="V81" s="1"/>
  <c r="Z81" s="1"/>
  <c r="AD81" s="1"/>
  <c r="AH81" s="1"/>
  <c r="AL81" s="1"/>
  <c r="AP81" s="1"/>
  <c r="E79"/>
  <c r="F79" s="1"/>
  <c r="J79" s="1"/>
  <c r="N79" s="1"/>
  <c r="R79" s="1"/>
  <c r="V79" s="1"/>
  <c r="Z79" s="1"/>
  <c r="AD79" s="1"/>
  <c r="AH79" s="1"/>
  <c r="AL79" s="1"/>
  <c r="AP79" s="1"/>
  <c r="D81"/>
  <c r="D78"/>
  <c r="E78" s="1"/>
  <c r="D79"/>
  <c r="AD27"/>
  <c r="Z26"/>
  <c r="Z25" s="1"/>
  <c r="R62"/>
  <c r="R63" s="1"/>
  <c r="V36"/>
  <c r="N9"/>
  <c r="N64" l="1"/>
  <c r="J65"/>
  <c r="Z12"/>
  <c r="V10"/>
  <c r="V9" s="1"/>
  <c r="Z45"/>
  <c r="V43"/>
  <c r="AH27"/>
  <c r="AD26"/>
  <c r="AD25" s="1"/>
  <c r="Z36"/>
  <c r="V62"/>
  <c r="V63" s="1"/>
  <c r="AD45" l="1"/>
  <c r="Z43"/>
  <c r="Z62" s="1"/>
  <c r="Z63" s="1"/>
  <c r="R64"/>
  <c r="N65"/>
  <c r="AD12"/>
  <c r="Z10"/>
  <c r="Z9" s="1"/>
  <c r="AD36"/>
  <c r="AL27"/>
  <c r="AH26"/>
  <c r="AH25" s="1"/>
  <c r="AL26" l="1"/>
  <c r="AL25" s="1"/>
  <c r="AP27"/>
  <c r="AP26" s="1"/>
  <c r="AP25" s="1"/>
  <c r="V64"/>
  <c r="R65"/>
  <c r="AH12"/>
  <c r="AD10"/>
  <c r="AD9" s="1"/>
  <c r="AH45"/>
  <c r="AD43"/>
  <c r="AD62"/>
  <c r="AD63" s="1"/>
  <c r="AH36"/>
  <c r="AL12" l="1"/>
  <c r="AH10"/>
  <c r="AH9" s="1"/>
  <c r="AL45"/>
  <c r="AH43"/>
  <c r="AL36"/>
  <c r="AH62"/>
  <c r="AH63" s="1"/>
  <c r="Z64"/>
  <c r="V65"/>
  <c r="AP36" l="1"/>
  <c r="AP62" s="1"/>
  <c r="AP63" s="1"/>
  <c r="AL62"/>
  <c r="AL63" s="1"/>
  <c r="AL10"/>
  <c r="AL9" s="1"/>
  <c r="AP12"/>
  <c r="AP10" s="1"/>
  <c r="AP9" s="1"/>
  <c r="Z65"/>
  <c r="AD64"/>
  <c r="AP45"/>
  <c r="AP43" s="1"/>
  <c r="AL43"/>
  <c r="AH64" l="1"/>
  <c r="AD65"/>
  <c r="AL64" l="1"/>
  <c r="AH65"/>
  <c r="AL65" l="1"/>
  <c r="AP64"/>
  <c r="AP65" s="1"/>
</calcChain>
</file>

<file path=xl/sharedStrings.xml><?xml version="1.0" encoding="utf-8"?>
<sst xmlns="http://schemas.openxmlformats.org/spreadsheetml/2006/main" count="177" uniqueCount="121">
  <si>
    <t>ПОКАЗАТЕЛИ</t>
  </si>
  <si>
    <t>ИТОГО ДОХОДОВ</t>
  </si>
  <si>
    <t>Налог на прибыль организаций</t>
  </si>
  <si>
    <t>Налог на доходы физических лиц</t>
  </si>
  <si>
    <t>Акцизы</t>
  </si>
  <si>
    <t>Налог на добычу полезных ископаемых</t>
  </si>
  <si>
    <t>Прочие налоговые доходы</t>
  </si>
  <si>
    <t>Неналоговые доходы</t>
  </si>
  <si>
    <t>ИТОГО РАСХОДОВ</t>
  </si>
  <si>
    <t>Профицит (+)/дефицит (-)</t>
  </si>
  <si>
    <t>Изменение остатков средств бюджета</t>
  </si>
  <si>
    <t>Акции и иные формы участия в капитале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</si>
  <si>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</si>
  <si>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</si>
  <si>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</si>
  <si>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</si>
  <si>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</si>
  <si>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 без учёта безвозмездных поступлений</t>
  </si>
  <si>
    <t>ДОХОДЫ БЮДЖЕТА</t>
  </si>
  <si>
    <t>НАЛОГОВЫЕ И НЕНАЛОГОВЫЕ ДОХОДЫ</t>
  </si>
  <si>
    <t>Налог на вмененный доход</t>
  </si>
  <si>
    <t>Единый сельскохозяйственный налог</t>
  </si>
  <si>
    <t>Налог на имущество физических лиц</t>
  </si>
  <si>
    <t>Транспортный налог</t>
  </si>
  <si>
    <t>Земельный налог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</si>
  <si>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</si>
  <si>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</si>
  <si>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</si>
  <si>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</si>
  <si>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Субсидии, в т.ч.</t>
  </si>
  <si>
    <t>капитального характера</t>
  </si>
  <si>
    <t>Субвенции</t>
  </si>
  <si>
    <t>Иные межбюджетные трансферты</t>
  </si>
  <si>
    <t>РАСХОДЫ  БЮДЖЕТА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</si>
  <si>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</si>
  <si>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Стипендии</t>
  </si>
  <si>
    <t>Расходы на обязательное медицинское страхование неработающего населения</t>
  </si>
  <si>
    <t>Уровень дефицита бюджета к налоговым и неналоговым доходам, %</t>
  </si>
  <si>
    <t>Уровень дефицита бюджета к налоговым и неналоговым доходам с учетом Бюджетного кодекса Российской Федерации, %</t>
  </si>
  <si>
    <t>Долговые обязательства в цен.бумагах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</si>
  <si>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</si>
  <si>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</si>
  <si>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</si>
  <si>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</si>
  <si>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Остатки средств бюджетов всего, в том числе:</t>
  </si>
  <si>
    <t>остатки целевых средств</t>
  </si>
  <si>
    <t>остатки нецелевых средств</t>
  </si>
  <si>
    <t>Увеличение (+)</t>
  </si>
  <si>
    <t>Уменьшение (-)</t>
  </si>
  <si>
    <t>Всего</t>
  </si>
  <si>
    <t>Текущий финансовый год</t>
  </si>
  <si>
    <t>Упрощенная система налогообложения</t>
  </si>
  <si>
    <t>Бюджетные кредит, полученные от других бюджетов</t>
  </si>
  <si>
    <t xml:space="preserve"> - получение бюджетных кредитов</t>
  </si>
  <si>
    <t>Прочие источники финансирования дефицита бюджета</t>
  </si>
  <si>
    <t>СПРАВОЧНО:</t>
  </si>
  <si>
    <t>Налог на имущество организаций</t>
  </si>
  <si>
    <t>Другие расходы (за искл. групп 1, 2 и 3.1)</t>
  </si>
  <si>
    <t>Примечание 
(краткое обоснование изменений)</t>
  </si>
  <si>
    <t>ИТОГО ИСТОЧНИКИ ФИНАНСИРОВАНИЯ ДЕФИЦИТОВ БЮДЖЕТОВ</t>
  </si>
  <si>
    <t>(тыс.руб.)</t>
  </si>
  <si>
    <t>7</t>
  </si>
  <si>
    <t>на частичную компенсацию дополнительных расходов на повышение оплаты труда работников бюджетной сферы</t>
  </si>
  <si>
    <t>Бюджетные ассигнования 
с учетом проекта</t>
  </si>
  <si>
    <t>Безвозмездные поступления от других бюджетов бюджетной системы Российской Федерации, всего</t>
  </si>
  <si>
    <t>Исполнение муниципальных гарантий</t>
  </si>
  <si>
    <t>Приложение 1</t>
  </si>
  <si>
    <t>Приложение 1.1</t>
  </si>
  <si>
    <t>Изменения, предусмотренные проектом</t>
  </si>
  <si>
    <t>х</t>
  </si>
  <si>
    <t>Остаток на отчетную дату</t>
  </si>
  <si>
    <t>Направление расходов за счет остатков средств</t>
  </si>
  <si>
    <t>Направление расходов за счет остатков средств на начало года, в том числе:</t>
  </si>
  <si>
    <t>Верхний предел муниципального долга на конец года, в том числе</t>
  </si>
  <si>
    <t>кредиты кредитных организаций</t>
  </si>
  <si>
    <t>бюджетные кредиты</t>
  </si>
  <si>
    <t>в том числе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НК РФ</t>
  </si>
  <si>
    <t>верхний предел долга по муниципальным гарантиям на конец года</t>
  </si>
  <si>
    <t>муниципальных органов (вид 121+129)</t>
  </si>
  <si>
    <t>Социальные выплаты гражданам (вид 310+320)</t>
  </si>
  <si>
    <t>Расходы на обслуживание мун.долга (вид 730)</t>
  </si>
  <si>
    <t>Иные выплаты (вид 112,113,122,123)</t>
  </si>
  <si>
    <t>Иные закупки товаров, работ и услуг для обеспечения муниципальных нужд (за исключением закупки товаров, работ, услуг в целях капитального ремонта муниципального имущества) (вид 241,242,244,245)</t>
  </si>
  <si>
    <t>Публичные нормативные выплаты гражданам несоциального характера (вид 330)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</si>
  <si>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(вид 610,620)</t>
  </si>
  <si>
    <t>Субсидии некоммерческим организациям (за исключением муниципальных учреждений) (вид 630)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</si>
  <si>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 (вид 810)</t>
  </si>
  <si>
    <t>Исполнение судебных актов (вид 830)</t>
  </si>
  <si>
    <t>Уплата налогов, сборов и иных платежей (вид 850)</t>
  </si>
  <si>
    <t xml:space="preserve">Капитальные вложения в объекты недвижимого имущества муниципальной собственности  (вид 400)                                                                                                                                            </t>
  </si>
  <si>
    <t>Закупка товаров, работ, услуг в целях капитального ремонта муниципального имущества (вид 243)</t>
  </si>
  <si>
    <t>Премии и гранты (вид 350)</t>
  </si>
  <si>
    <t>Исполнение муниципальных гарантий без права регрессивного требования гаранта к принципалу или уступки гаранту прав (вид 843)</t>
  </si>
  <si>
    <t>Резервные средства (вид 870)</t>
  </si>
  <si>
    <t>работников автономных и бюджетных учреждений (КВР 600 вид 111+119)</t>
  </si>
  <si>
    <t>1. ГСМ</t>
  </si>
  <si>
    <t>2. уличное освещение</t>
  </si>
  <si>
    <t>Первоначальный бюджет 
(Бюджетные ассигнования 
на 1 января 2021 г. в соответствии с решениями)</t>
  </si>
  <si>
    <t xml:space="preserve">Бюджетные ассигнования в соответствии с решением от ____февраля  2021 года № ____ </t>
  </si>
  <si>
    <t>3. газ</t>
  </si>
  <si>
    <t>Свод изменений к проекту решения о внесении изменений 
в бюджет сельского поселения Татар-Улкановский сельсовет муниципального района Туймазинский район  Республики Башкортостан 
на 2018 год и на плановый период 2019 и 2020 годов</t>
  </si>
  <si>
    <t xml:space="preserve">Глава СП Татар-Улкановский сельсовет                                   </t>
  </si>
  <si>
    <t>Глава СП Татар-Улкановский сельсовет</t>
  </si>
  <si>
    <t>И.А. Багаутдинов</t>
  </si>
  <si>
    <t>4. связь</t>
  </si>
  <si>
    <t xml:space="preserve">Бюджетные ассигнования в соответствии с решением от ____апреля  2021 года № ____ </t>
  </si>
  <si>
    <t>5.ЕДВ</t>
  </si>
  <si>
    <t xml:space="preserve">Бюджетные ассигнования в соответствии с решением от ____мая  2021 года № ____ </t>
  </si>
  <si>
    <t xml:space="preserve">Бюджетные ассигнования в соответствии с решением от ____июля  2021 года № ____ </t>
  </si>
  <si>
    <t>6. ремонт автомобиля</t>
  </si>
  <si>
    <t>7. канцтовары</t>
  </si>
  <si>
    <t>8. стройматериалы</t>
  </si>
  <si>
    <t>9. хоз.товары</t>
  </si>
  <si>
    <t>10. Договор ГПХ</t>
  </si>
  <si>
    <t xml:space="preserve">Бюджетные ассигнования в соответствии с решением от ____августа  2021 года № ____ </t>
  </si>
  <si>
    <t>11.Внесение изменения в проек</t>
  </si>
  <si>
    <t>12.Переустановка газового оборудования</t>
  </si>
  <si>
    <t>43</t>
  </si>
  <si>
    <t xml:space="preserve">Бюджетные ассигнования в соответствии с решением от ____сентября 2021 года № ____ </t>
  </si>
  <si>
    <t>13. Приобретение ГРПШ</t>
  </si>
  <si>
    <t>Остаток на 01.01.2021 год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</si>
</sst>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#,##0_ ;\-#,##0\ "/>
    <numFmt numFmtId="167" formatCode="#,##0.000_ ;\-#,##0.000\ "/>
  </numFmts>
  <fonts count="32">
    <font>
      <sz val="10"/>
      <name val="Arial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55"/>
      <name val="Times New Roman"/>
      <family val="1"/>
      <charset val="204"/>
    </font>
    <font>
      <i/>
      <strike/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"/>
      <name val="Segoe UI"/>
      <family val="2"/>
      <charset val="204"/>
    </font>
    <font>
      <sz val="10"/>
      <name val="Arial Cyr"/>
      <charset val="204"/>
    </font>
    <font>
      <sz val="8"/>
      <name val="Arial"/>
      <charset val="204"/>
    </font>
    <font>
      <b/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165" fontId="9" fillId="0" borderId="0" applyFont="0" applyFill="0" applyBorder="0" applyAlignment="0" applyProtection="0"/>
    <xf numFmtId="0" fontId="9" fillId="0" borderId="0"/>
    <xf numFmtId="0" fontId="27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89">
    <xf numFmtId="0" fontId="0" fillId="0" borderId="0" xfId="0"/>
    <xf numFmtId="0" fontId="1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3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>
      <alignment horizontal="center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1" fillId="0" borderId="1" xfId="0" applyNumberFormat="1" applyFont="1" applyFill="1" applyBorder="1" applyAlignment="1">
      <alignment horizontal="left" vertical="top" wrapText="1"/>
    </xf>
    <xf numFmtId="3" fontId="4" fillId="0" borderId="1" xfId="1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wrapText="1"/>
    </xf>
    <xf numFmtId="164" fontId="2" fillId="0" borderId="0" xfId="0" applyNumberFormat="1" applyFont="1" applyFill="1" applyBorder="1" applyAlignment="1">
      <alignment horizontal="left" vertical="top" wrapText="1"/>
    </xf>
    <xf numFmtId="166" fontId="15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center" wrapText="1"/>
    </xf>
    <xf numFmtId="3" fontId="0" fillId="0" borderId="0" xfId="0" applyNumberFormat="1" applyFill="1" applyAlignment="1">
      <alignment wrapText="1"/>
    </xf>
    <xf numFmtId="166" fontId="1" fillId="0" borderId="0" xfId="0" applyNumberFormat="1" applyFont="1" applyFill="1" applyBorder="1" applyAlignment="1">
      <alignment wrapText="1"/>
    </xf>
    <xf numFmtId="164" fontId="14" fillId="0" borderId="0" xfId="0" applyNumberFormat="1" applyFont="1" applyFill="1" applyAlignment="1">
      <alignment wrapText="1"/>
    </xf>
    <xf numFmtId="3" fontId="3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4" fontId="17" fillId="0" borderId="0" xfId="0" applyNumberFormat="1" applyFont="1" applyFill="1" applyAlignment="1">
      <alignment wrapText="1"/>
    </xf>
    <xf numFmtId="0" fontId="12" fillId="0" borderId="1" xfId="0" applyNumberFormat="1" applyFont="1" applyFill="1" applyBorder="1" applyAlignment="1">
      <alignment horizontal="right" vertical="top" wrapText="1"/>
    </xf>
    <xf numFmtId="3" fontId="11" fillId="0" borderId="1" xfId="0" applyNumberFormat="1" applyFont="1" applyFill="1" applyBorder="1" applyAlignment="1">
      <alignment horizontal="right"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3" fontId="19" fillId="0" borderId="1" xfId="1" applyNumberFormat="1" applyFont="1" applyFill="1" applyBorder="1" applyAlignment="1" applyProtection="1">
      <alignment horizontal="left" vertical="top" wrapText="1"/>
      <protection locked="0"/>
    </xf>
    <xf numFmtId="3" fontId="8" fillId="0" borderId="1" xfId="1" applyNumberFormat="1" applyFont="1" applyFill="1" applyBorder="1" applyAlignment="1" applyProtection="1">
      <alignment horizontal="left" vertical="top" wrapText="1"/>
      <protection locked="0"/>
    </xf>
    <xf numFmtId="3" fontId="6" fillId="0" borderId="1" xfId="1" applyNumberFormat="1" applyFont="1" applyFill="1" applyBorder="1" applyAlignment="1" applyProtection="1">
      <alignment horizontal="left" vertical="top" wrapText="1"/>
      <protection locked="0"/>
    </xf>
    <xf numFmtId="164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left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top" wrapText="1"/>
    </xf>
    <xf numFmtId="49" fontId="20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right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wrapText="1"/>
    </xf>
    <xf numFmtId="0" fontId="22" fillId="0" borderId="1" xfId="0" applyFont="1" applyFill="1" applyBorder="1" applyAlignment="1">
      <alignment horizontal="left" vertical="top" wrapText="1"/>
    </xf>
    <xf numFmtId="49" fontId="21" fillId="0" borderId="1" xfId="0" applyNumberFormat="1" applyFont="1" applyFill="1" applyBorder="1" applyAlignment="1">
      <alignment horizontal="left" vertical="top" wrapText="1"/>
    </xf>
    <xf numFmtId="49" fontId="21" fillId="0" borderId="1" xfId="0" applyNumberFormat="1" applyFont="1" applyFill="1" applyBorder="1" applyAlignment="1">
      <alignment vertical="top" wrapText="1"/>
    </xf>
    <xf numFmtId="3" fontId="1" fillId="0" borderId="1" xfId="1" applyNumberFormat="1" applyFont="1" applyFill="1" applyBorder="1" applyAlignment="1" applyProtection="1">
      <alignment horizontal="left" vertical="top" wrapText="1"/>
      <protection locked="0"/>
    </xf>
    <xf numFmtId="49" fontId="23" fillId="0" borderId="0" xfId="0" applyNumberFormat="1" applyFont="1" applyFill="1" applyBorder="1" applyAlignment="1">
      <alignment horizontal="right" vertical="top" wrapText="1"/>
    </xf>
    <xf numFmtId="49" fontId="21" fillId="0" borderId="5" xfId="0" applyNumberFormat="1" applyFont="1" applyFill="1" applyBorder="1" applyAlignment="1">
      <alignment vertical="top" wrapText="1"/>
    </xf>
    <xf numFmtId="49" fontId="21" fillId="0" borderId="4" xfId="0" applyNumberFormat="1" applyFont="1" applyFill="1" applyBorder="1" applyAlignment="1">
      <alignment vertical="top" wrapText="1"/>
    </xf>
    <xf numFmtId="164" fontId="24" fillId="3" borderId="0" xfId="0" applyNumberFormat="1" applyFont="1" applyFill="1" applyAlignment="1">
      <alignment vertical="center" wrapText="1"/>
    </xf>
    <xf numFmtId="164" fontId="5" fillId="3" borderId="0" xfId="0" applyNumberFormat="1" applyFont="1" applyFill="1" applyAlignment="1">
      <alignment vertical="center" wrapText="1"/>
    </xf>
    <xf numFmtId="0" fontId="25" fillId="0" borderId="1" xfId="0" applyNumberFormat="1" applyFont="1" applyFill="1" applyBorder="1" applyAlignment="1">
      <alignment horizontal="left" vertical="top" wrapText="1"/>
    </xf>
    <xf numFmtId="49" fontId="21" fillId="0" borderId="4" xfId="0" applyNumberFormat="1" applyFont="1" applyFill="1" applyBorder="1" applyAlignment="1">
      <alignment horizontal="left" vertical="top" wrapText="1"/>
    </xf>
    <xf numFmtId="49" fontId="21" fillId="0" borderId="5" xfId="0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Alignment="1">
      <alignment wrapText="1"/>
    </xf>
    <xf numFmtId="49" fontId="1" fillId="0" borderId="0" xfId="0" applyNumberFormat="1" applyFont="1" applyFill="1" applyBorder="1" applyAlignment="1">
      <alignment horizontal="right" vertical="top" wrapText="1"/>
    </xf>
    <xf numFmtId="3" fontId="1" fillId="0" borderId="0" xfId="2" applyNumberFormat="1" applyFont="1" applyFill="1" applyBorder="1" applyAlignment="1">
      <alignment horizontal="left" vertical="top" wrapText="1"/>
    </xf>
    <xf numFmtId="3" fontId="1" fillId="0" borderId="0" xfId="2" applyNumberFormat="1" applyFont="1" applyFill="1" applyBorder="1" applyAlignment="1">
      <alignment wrapText="1"/>
    </xf>
    <xf numFmtId="3" fontId="2" fillId="0" borderId="0" xfId="2" applyNumberFormat="1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right" vertical="top" wrapText="1"/>
    </xf>
    <xf numFmtId="3" fontId="1" fillId="0" borderId="0" xfId="2" applyNumberFormat="1" applyFont="1" applyFill="1" applyAlignment="1">
      <alignment wrapText="1"/>
    </xf>
    <xf numFmtId="164" fontId="1" fillId="0" borderId="0" xfId="2" applyNumberFormat="1" applyFont="1" applyFill="1" applyAlignment="1">
      <alignment wrapText="1"/>
    </xf>
    <xf numFmtId="0" fontId="1" fillId="0" borderId="0" xfId="2" applyNumberFormat="1" applyFont="1" applyFill="1" applyBorder="1" applyAlignment="1">
      <alignment horizontal="left" vertical="top" wrapText="1"/>
    </xf>
    <xf numFmtId="164" fontId="1" fillId="0" borderId="0" xfId="2" applyNumberFormat="1" applyFont="1" applyFill="1" applyBorder="1" applyAlignment="1">
      <alignment wrapText="1"/>
    </xf>
    <xf numFmtId="166" fontId="1" fillId="0" borderId="0" xfId="2" applyNumberFormat="1" applyFont="1" applyFill="1" applyBorder="1" applyAlignment="1">
      <alignment wrapText="1"/>
    </xf>
    <xf numFmtId="49" fontId="23" fillId="0" borderId="0" xfId="2" applyNumberFormat="1" applyFont="1" applyFill="1" applyBorder="1" applyAlignment="1">
      <alignment horizontal="right" vertical="top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3" fontId="1" fillId="0" borderId="4" xfId="2" applyNumberFormat="1" applyFont="1" applyFill="1" applyBorder="1" applyAlignment="1">
      <alignment horizontal="center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top" wrapText="1"/>
    </xf>
    <xf numFmtId="49" fontId="2" fillId="0" borderId="1" xfId="2" applyNumberFormat="1" applyFont="1" applyFill="1" applyBorder="1" applyAlignment="1">
      <alignment horizontal="left" vertical="top" wrapText="1"/>
    </xf>
    <xf numFmtId="164" fontId="2" fillId="0" borderId="0" xfId="2" applyNumberFormat="1" applyFont="1" applyFill="1" applyAlignment="1">
      <alignment wrapText="1"/>
    </xf>
    <xf numFmtId="49" fontId="2" fillId="0" borderId="1" xfId="2" applyNumberFormat="1" applyFont="1" applyFill="1" applyBorder="1" applyAlignment="1">
      <alignment vertical="top" wrapText="1"/>
    </xf>
    <xf numFmtId="49" fontId="3" fillId="0" borderId="1" xfId="2" applyNumberFormat="1" applyFont="1" applyFill="1" applyBorder="1" applyAlignment="1">
      <alignment horizontal="left" vertical="top" wrapText="1"/>
    </xf>
    <xf numFmtId="164" fontId="5" fillId="0" borderId="0" xfId="2" applyNumberFormat="1" applyFont="1" applyFill="1" applyAlignment="1">
      <alignment wrapText="1"/>
    </xf>
    <xf numFmtId="164" fontId="2" fillId="0" borderId="0" xfId="2" applyNumberFormat="1" applyFont="1" applyFill="1" applyBorder="1" applyAlignment="1">
      <alignment horizontal="left" vertical="top" wrapText="1"/>
    </xf>
    <xf numFmtId="166" fontId="1" fillId="0" borderId="0" xfId="2" applyNumberFormat="1" applyFont="1" applyFill="1" applyBorder="1" applyAlignment="1">
      <alignment horizontal="right" vertical="top" wrapText="1"/>
    </xf>
    <xf numFmtId="3" fontId="1" fillId="0" borderId="0" xfId="2" applyNumberFormat="1" applyFont="1" applyFill="1" applyBorder="1" applyAlignment="1">
      <alignment horizontal="right" vertical="top" wrapText="1"/>
    </xf>
    <xf numFmtId="49" fontId="21" fillId="0" borderId="0" xfId="2" applyNumberFormat="1" applyFont="1" applyFill="1" applyBorder="1" applyAlignment="1">
      <alignment horizontal="left" vertical="top" wrapText="1"/>
    </xf>
    <xf numFmtId="0" fontId="1" fillId="0" borderId="0" xfId="2" applyNumberFormat="1" applyFont="1" applyFill="1" applyAlignment="1">
      <alignment horizontal="left" vertical="top" wrapText="1"/>
    </xf>
    <xf numFmtId="166" fontId="15" fillId="0" borderId="0" xfId="2" applyNumberFormat="1" applyFont="1" applyFill="1" applyBorder="1" applyAlignment="1">
      <alignment horizontal="right" vertical="center" wrapText="1"/>
    </xf>
    <xf numFmtId="3" fontId="2" fillId="0" borderId="0" xfId="2" applyNumberFormat="1" applyFont="1" applyFill="1" applyAlignment="1">
      <alignment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1" fillId="0" borderId="0" xfId="2" applyNumberFormat="1" applyFont="1" applyFill="1" applyAlignment="1">
      <alignment horizontal="right" wrapText="1"/>
    </xf>
    <xf numFmtId="0" fontId="9" fillId="0" borderId="0" xfId="2" applyFill="1" applyAlignment="1">
      <alignment wrapText="1"/>
    </xf>
    <xf numFmtId="0" fontId="1" fillId="0" borderId="0" xfId="2" applyNumberFormat="1" applyFont="1" applyFill="1" applyAlignment="1">
      <alignment horizontal="center" wrapText="1"/>
    </xf>
    <xf numFmtId="3" fontId="1" fillId="0" borderId="0" xfId="2" applyNumberFormat="1" applyFont="1" applyFill="1" applyAlignment="1">
      <alignment horizontal="center" wrapText="1"/>
    </xf>
    <xf numFmtId="164" fontId="3" fillId="0" borderId="0" xfId="2" applyNumberFormat="1" applyFont="1" applyFill="1" applyBorder="1" applyAlignment="1">
      <alignment horizontal="right" vertical="center" wrapText="1"/>
    </xf>
    <xf numFmtId="49" fontId="21" fillId="0" borderId="0" xfId="2" applyNumberFormat="1" applyFont="1" applyFill="1" applyAlignment="1">
      <alignment horizontal="left" vertical="top" wrapText="1"/>
    </xf>
    <xf numFmtId="164" fontId="1" fillId="0" borderId="0" xfId="2" applyNumberFormat="1" applyFont="1" applyFill="1" applyAlignment="1">
      <alignment horizontal="left" vertical="top" wrapText="1"/>
    </xf>
    <xf numFmtId="0" fontId="1" fillId="0" borderId="0" xfId="2" applyNumberFormat="1" applyFont="1" applyFill="1" applyAlignment="1">
      <alignment wrapText="1"/>
    </xf>
    <xf numFmtId="164" fontId="14" fillId="0" borderId="0" xfId="2" applyNumberFormat="1" applyFont="1" applyFill="1" applyAlignment="1">
      <alignment wrapText="1"/>
    </xf>
    <xf numFmtId="164" fontId="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Alignment="1">
      <alignment horizontal="left" vertical="top" wrapText="1"/>
    </xf>
    <xf numFmtId="3" fontId="3" fillId="0" borderId="0" xfId="2" applyNumberFormat="1" applyFont="1" applyFill="1" applyBorder="1" applyAlignment="1">
      <alignment horizontal="right" vertical="center" wrapText="1"/>
    </xf>
    <xf numFmtId="3" fontId="5" fillId="0" borderId="0" xfId="2" applyNumberFormat="1" applyFont="1" applyFill="1" applyBorder="1" applyAlignment="1">
      <alignment horizontal="right" vertical="center" wrapText="1"/>
    </xf>
    <xf numFmtId="164" fontId="17" fillId="0" borderId="0" xfId="2" applyNumberFormat="1" applyFont="1" applyFill="1" applyAlignment="1">
      <alignment wrapText="1"/>
    </xf>
    <xf numFmtId="164" fontId="1" fillId="0" borderId="0" xfId="2" applyNumberFormat="1" applyFont="1" applyFill="1" applyAlignment="1">
      <alignment horizontal="left" wrapText="1"/>
    </xf>
    <xf numFmtId="3" fontId="9" fillId="0" borderId="0" xfId="2" applyNumberFormat="1" applyFill="1" applyAlignment="1">
      <alignment wrapText="1"/>
    </xf>
    <xf numFmtId="0" fontId="26" fillId="0" borderId="0" xfId="0" applyFont="1"/>
    <xf numFmtId="49" fontId="2" fillId="0" borderId="1" xfId="2" applyNumberFormat="1" applyFont="1" applyFill="1" applyBorder="1" applyAlignment="1">
      <alignment horizontal="center" vertical="top" wrapText="1"/>
    </xf>
    <xf numFmtId="4" fontId="5" fillId="0" borderId="1" xfId="2" applyNumberFormat="1" applyFont="1" applyFill="1" applyBorder="1" applyAlignment="1">
      <alignment horizontal="center" vertical="top" wrapText="1"/>
    </xf>
    <xf numFmtId="4" fontId="1" fillId="0" borderId="1" xfId="2" applyNumberFormat="1" applyFont="1" applyFill="1" applyBorder="1" applyAlignment="1">
      <alignment horizontal="center" vertical="top" wrapText="1"/>
    </xf>
    <xf numFmtId="4" fontId="3" fillId="0" borderId="1" xfId="2" applyNumberFormat="1" applyFont="1" applyFill="1" applyBorder="1" applyAlignment="1">
      <alignment horizontal="center" vertical="top" wrapText="1"/>
    </xf>
    <xf numFmtId="4" fontId="2" fillId="0" borderId="1" xfId="2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4" fillId="0" borderId="2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5" fillId="0" borderId="1" xfId="0" applyNumberFormat="1" applyFont="1" applyFill="1" applyBorder="1" applyAlignment="1">
      <alignment horizontal="center" vertical="top"/>
    </xf>
    <xf numFmtId="4" fontId="25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3" fontId="23" fillId="0" borderId="0" xfId="2" applyNumberFormat="1" applyFont="1" applyFill="1" applyAlignment="1">
      <alignment wrapText="1"/>
    </xf>
    <xf numFmtId="3" fontId="23" fillId="0" borderId="0" xfId="0" applyNumberFormat="1" applyFont="1" applyFill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vertical="top" wrapText="1"/>
    </xf>
    <xf numFmtId="164" fontId="3" fillId="0" borderId="6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Alignment="1">
      <alignment horizontal="right"/>
    </xf>
    <xf numFmtId="0" fontId="0" fillId="0" borderId="0" xfId="0" applyFill="1" applyAlignment="1"/>
    <xf numFmtId="164" fontId="18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21" fillId="0" borderId="5" xfId="0" applyNumberFormat="1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Alignment="1">
      <alignment horizontal="right"/>
    </xf>
    <xf numFmtId="0" fontId="9" fillId="0" borderId="0" xfId="2" applyFill="1" applyAlignment="1"/>
    <xf numFmtId="164" fontId="16" fillId="0" borderId="0" xfId="2" applyNumberFormat="1" applyFont="1" applyFill="1" applyBorder="1" applyAlignment="1">
      <alignment wrapText="1"/>
    </xf>
    <xf numFmtId="164" fontId="18" fillId="0" borderId="0" xfId="2" applyNumberFormat="1" applyFont="1" applyFill="1" applyBorder="1" applyAlignment="1">
      <alignment horizontal="center" vertical="center" wrapText="1"/>
    </xf>
    <xf numFmtId="164" fontId="3" fillId="0" borderId="5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164" fontId="3" fillId="0" borderId="4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</cellXfs>
  <cellStyles count="15">
    <cellStyle name="Денежный 2" xfId="1"/>
    <cellStyle name="Обычный" xfId="0" builtinId="0"/>
    <cellStyle name="Обычный 2" xfId="2"/>
    <cellStyle name="Обычный 2 13" xfId="3"/>
    <cellStyle name="Обычный 2 2" xfId="4"/>
    <cellStyle name="Обычный 2 3" xfId="5"/>
    <cellStyle name="Обычный 3" xfId="6"/>
    <cellStyle name="Обычный 3 10" xfId="7"/>
    <cellStyle name="Обычный 4" xfId="8"/>
    <cellStyle name="Стиль 1" xfId="9"/>
    <cellStyle name="Стиль 2" xfId="10"/>
    <cellStyle name="Стиль 3" xfId="11"/>
    <cellStyle name="Стиль 4" xfId="12"/>
    <cellStyle name="Стиль 5" xfId="13"/>
    <cellStyle name="Стиль 6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99"/>
  <sheetViews>
    <sheetView view="pageBreakPreview" zoomScale="85" zoomScaleSheetLayoutView="85" workbookViewId="0">
      <pane xSplit="1" ySplit="6" topLeftCell="AE67" activePane="bottomRight" state="frozen"/>
      <selection pane="topRight" activeCell="C1" sqref="C1"/>
      <selection pane="bottomLeft" activeCell="A8" sqref="A8"/>
      <selection pane="bottomRight" activeCell="AJ77" sqref="AJ77"/>
    </sheetView>
  </sheetViews>
  <sheetFormatPr defaultRowHeight="15.75"/>
  <cols>
    <col min="1" max="1" width="52.42578125" style="19" customWidth="1"/>
    <col min="2" max="2" width="27.28515625" style="14" customWidth="1"/>
    <col min="3" max="3" width="16.42578125" style="28" customWidth="1"/>
    <col min="4" max="4" width="16.42578125" style="13" customWidth="1"/>
    <col min="5" max="5" width="15" style="14" customWidth="1"/>
    <col min="6" max="42" width="17.5703125" style="14" customWidth="1"/>
    <col min="43" max="43" width="45.7109375" style="51" customWidth="1"/>
    <col min="44" max="44" width="16.42578125" style="14" customWidth="1"/>
    <col min="45" max="45" width="9.140625" style="14"/>
    <col min="46" max="46" width="15" style="14" bestFit="1" customWidth="1"/>
    <col min="47" max="16384" width="9.140625" style="14"/>
  </cols>
  <sheetData>
    <row r="1" spans="1:47" s="8" customFormat="1">
      <c r="A1" s="56"/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79" t="s">
        <v>66</v>
      </c>
    </row>
    <row r="2" spans="1:47" ht="40.15" customHeight="1">
      <c r="A2" s="169" t="s">
        <v>100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</row>
    <row r="3" spans="1:47">
      <c r="A3" s="59"/>
      <c r="B3" s="9"/>
      <c r="C3" s="32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70"/>
    </row>
    <row r="4" spans="1:47" ht="15.75" customHeight="1">
      <c r="A4" s="176" t="s">
        <v>0</v>
      </c>
      <c r="B4" s="157" t="s">
        <v>50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9"/>
      <c r="S4" s="157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64"/>
      <c r="AE4" s="164"/>
      <c r="AF4" s="164"/>
      <c r="AG4" s="164"/>
      <c r="AH4" s="164"/>
      <c r="AI4" s="164"/>
      <c r="AJ4" s="164"/>
      <c r="AK4" s="164"/>
      <c r="AL4" s="165"/>
      <c r="AM4" s="160"/>
      <c r="AN4" s="160"/>
      <c r="AO4" s="160"/>
      <c r="AP4" s="160"/>
      <c r="AQ4" s="170" t="s">
        <v>58</v>
      </c>
    </row>
    <row r="5" spans="1:47" ht="34.5" customHeight="1">
      <c r="A5" s="177"/>
      <c r="B5" s="162" t="s">
        <v>97</v>
      </c>
      <c r="C5" s="163" t="s">
        <v>68</v>
      </c>
      <c r="D5" s="163"/>
      <c r="E5" s="163"/>
      <c r="F5" s="161" t="s">
        <v>98</v>
      </c>
      <c r="G5" s="163" t="s">
        <v>68</v>
      </c>
      <c r="H5" s="163"/>
      <c r="I5" s="163"/>
      <c r="J5" s="161" t="s">
        <v>105</v>
      </c>
      <c r="K5" s="163" t="s">
        <v>68</v>
      </c>
      <c r="L5" s="163"/>
      <c r="M5" s="163"/>
      <c r="N5" s="161" t="s">
        <v>105</v>
      </c>
      <c r="O5" s="163" t="s">
        <v>68</v>
      </c>
      <c r="P5" s="163"/>
      <c r="Q5" s="163"/>
      <c r="R5" s="161" t="s">
        <v>107</v>
      </c>
      <c r="S5" s="163" t="s">
        <v>68</v>
      </c>
      <c r="T5" s="163"/>
      <c r="U5" s="163"/>
      <c r="V5" s="161" t="s">
        <v>108</v>
      </c>
      <c r="W5" s="163" t="s">
        <v>68</v>
      </c>
      <c r="X5" s="163"/>
      <c r="Y5" s="163"/>
      <c r="Z5" s="161" t="s">
        <v>108</v>
      </c>
      <c r="AA5" s="163" t="s">
        <v>68</v>
      </c>
      <c r="AB5" s="163"/>
      <c r="AC5" s="163"/>
      <c r="AD5" s="161" t="s">
        <v>108</v>
      </c>
      <c r="AE5" s="163" t="s">
        <v>68</v>
      </c>
      <c r="AF5" s="163"/>
      <c r="AG5" s="163"/>
      <c r="AH5" s="161" t="s">
        <v>114</v>
      </c>
      <c r="AI5" s="163" t="s">
        <v>68</v>
      </c>
      <c r="AJ5" s="163"/>
      <c r="AK5" s="163"/>
      <c r="AL5" s="161" t="s">
        <v>114</v>
      </c>
      <c r="AM5" s="163" t="s">
        <v>68</v>
      </c>
      <c r="AN5" s="163"/>
      <c r="AO5" s="163"/>
      <c r="AP5" s="161" t="s">
        <v>118</v>
      </c>
      <c r="AQ5" s="170"/>
    </row>
    <row r="6" spans="1:47" ht="82.5" customHeight="1">
      <c r="A6" s="178"/>
      <c r="B6" s="162"/>
      <c r="C6" s="48" t="s">
        <v>47</v>
      </c>
      <c r="D6" s="50" t="s">
        <v>48</v>
      </c>
      <c r="E6" s="55" t="s">
        <v>49</v>
      </c>
      <c r="F6" s="162"/>
      <c r="G6" s="48" t="s">
        <v>47</v>
      </c>
      <c r="H6" s="50" t="s">
        <v>48</v>
      </c>
      <c r="I6" s="55" t="s">
        <v>49</v>
      </c>
      <c r="J6" s="162"/>
      <c r="K6" s="48" t="s">
        <v>47</v>
      </c>
      <c r="L6" s="50" t="s">
        <v>48</v>
      </c>
      <c r="M6" s="55" t="s">
        <v>49</v>
      </c>
      <c r="N6" s="162"/>
      <c r="O6" s="48" t="s">
        <v>47</v>
      </c>
      <c r="P6" s="50" t="s">
        <v>48</v>
      </c>
      <c r="Q6" s="55" t="s">
        <v>49</v>
      </c>
      <c r="R6" s="162"/>
      <c r="S6" s="48" t="s">
        <v>47</v>
      </c>
      <c r="T6" s="50" t="s">
        <v>48</v>
      </c>
      <c r="U6" s="55" t="s">
        <v>49</v>
      </c>
      <c r="V6" s="162"/>
      <c r="W6" s="48" t="s">
        <v>47</v>
      </c>
      <c r="X6" s="50" t="s">
        <v>48</v>
      </c>
      <c r="Y6" s="55" t="s">
        <v>49</v>
      </c>
      <c r="Z6" s="162"/>
      <c r="AA6" s="48" t="s">
        <v>47</v>
      </c>
      <c r="AB6" s="50" t="s">
        <v>48</v>
      </c>
      <c r="AC6" s="55" t="s">
        <v>49</v>
      </c>
      <c r="AD6" s="162"/>
      <c r="AE6" s="48" t="s">
        <v>47</v>
      </c>
      <c r="AF6" s="50" t="s">
        <v>48</v>
      </c>
      <c r="AG6" s="55" t="s">
        <v>49</v>
      </c>
      <c r="AH6" s="162"/>
      <c r="AI6" s="48" t="s">
        <v>47</v>
      </c>
      <c r="AJ6" s="50" t="s">
        <v>48</v>
      </c>
      <c r="AK6" s="55" t="s">
        <v>49</v>
      </c>
      <c r="AL6" s="162"/>
      <c r="AM6" s="48" t="s">
        <v>47</v>
      </c>
      <c r="AN6" s="50" t="s">
        <v>48</v>
      </c>
      <c r="AO6" s="55" t="s">
        <v>49</v>
      </c>
      <c r="AP6" s="162"/>
      <c r="AQ6" s="170"/>
    </row>
    <row r="7" spans="1:47">
      <c r="A7" s="60">
        <v>1</v>
      </c>
      <c r="B7" s="61">
        <v>2</v>
      </c>
      <c r="C7" s="63">
        <v>3</v>
      </c>
      <c r="D7" s="63">
        <v>4</v>
      </c>
      <c r="E7" s="62">
        <v>5</v>
      </c>
      <c r="F7" s="62">
        <v>6</v>
      </c>
      <c r="G7" s="62">
        <v>7</v>
      </c>
      <c r="H7" s="62">
        <v>8</v>
      </c>
      <c r="I7" s="62">
        <v>9</v>
      </c>
      <c r="J7" s="62">
        <v>10</v>
      </c>
      <c r="K7" s="62">
        <v>11</v>
      </c>
      <c r="L7" s="62">
        <v>12</v>
      </c>
      <c r="M7" s="62">
        <v>13</v>
      </c>
      <c r="N7" s="62">
        <v>14</v>
      </c>
      <c r="O7" s="62">
        <v>15</v>
      </c>
      <c r="P7" s="62">
        <v>16</v>
      </c>
      <c r="Q7" s="62">
        <v>17</v>
      </c>
      <c r="R7" s="62">
        <v>18</v>
      </c>
      <c r="S7" s="62">
        <v>19</v>
      </c>
      <c r="T7" s="62">
        <v>20</v>
      </c>
      <c r="U7" s="62">
        <v>21</v>
      </c>
      <c r="V7" s="62">
        <v>22</v>
      </c>
      <c r="W7" s="62">
        <v>23</v>
      </c>
      <c r="X7" s="62">
        <v>24</v>
      </c>
      <c r="Y7" s="62">
        <v>25</v>
      </c>
      <c r="Z7" s="62">
        <v>26</v>
      </c>
      <c r="AA7" s="62">
        <v>27</v>
      </c>
      <c r="AB7" s="62">
        <v>28</v>
      </c>
      <c r="AC7" s="62">
        <v>29</v>
      </c>
      <c r="AD7" s="62">
        <v>30</v>
      </c>
      <c r="AE7" s="62">
        <v>31</v>
      </c>
      <c r="AF7" s="62">
        <v>32</v>
      </c>
      <c r="AG7" s="62">
        <v>33</v>
      </c>
      <c r="AH7" s="62">
        <v>34</v>
      </c>
      <c r="AI7" s="62">
        <v>35</v>
      </c>
      <c r="AJ7" s="62">
        <v>36</v>
      </c>
      <c r="AK7" s="62">
        <v>37</v>
      </c>
      <c r="AL7" s="62">
        <v>38</v>
      </c>
      <c r="AM7" s="62">
        <v>39</v>
      </c>
      <c r="AN7" s="62">
        <v>40</v>
      </c>
      <c r="AO7" s="62">
        <v>41</v>
      </c>
      <c r="AP7" s="62">
        <v>42</v>
      </c>
      <c r="AQ7" s="64" t="s">
        <v>117</v>
      </c>
    </row>
    <row r="8" spans="1:47">
      <c r="A8" s="46" t="s">
        <v>18</v>
      </c>
      <c r="B8" s="49"/>
      <c r="C8" s="38"/>
      <c r="D8" s="39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67"/>
    </row>
    <row r="9" spans="1:47" s="3" customFormat="1">
      <c r="A9" s="20" t="s">
        <v>1</v>
      </c>
      <c r="B9" s="134">
        <f>B10+B25</f>
        <v>5361.3</v>
      </c>
      <c r="C9" s="134">
        <f>C10+C25</f>
        <v>0</v>
      </c>
      <c r="D9" s="134">
        <f>D10+D25</f>
        <v>0</v>
      </c>
      <c r="E9" s="134">
        <f>E10+E25</f>
        <v>0</v>
      </c>
      <c r="F9" s="134">
        <f>B9</f>
        <v>5361.3</v>
      </c>
      <c r="G9" s="134"/>
      <c r="H9" s="134"/>
      <c r="I9" s="134"/>
      <c r="J9" s="134">
        <f>SUM(J10+J25)</f>
        <v>5573.9</v>
      </c>
      <c r="K9" s="134"/>
      <c r="L9" s="134"/>
      <c r="M9" s="134"/>
      <c r="N9" s="134">
        <f>SUM(N10+N25)</f>
        <v>6301.1</v>
      </c>
      <c r="O9" s="134"/>
      <c r="P9" s="134"/>
      <c r="Q9" s="134"/>
      <c r="R9" s="134">
        <f>SUM(R10+R25)</f>
        <v>6351.1</v>
      </c>
      <c r="S9" s="134"/>
      <c r="T9" s="134"/>
      <c r="U9" s="134"/>
      <c r="V9" s="134">
        <f>SUM(V10+V25)</f>
        <v>6963</v>
      </c>
      <c r="W9" s="134"/>
      <c r="X9" s="134"/>
      <c r="Y9" s="134"/>
      <c r="Z9" s="134">
        <f>SUM(Z10+Z25)</f>
        <v>7358</v>
      </c>
      <c r="AA9" s="134"/>
      <c r="AB9" s="134"/>
      <c r="AC9" s="134"/>
      <c r="AD9" s="134">
        <f>SUM(AD10+AD25)</f>
        <v>7650</v>
      </c>
      <c r="AE9" s="134"/>
      <c r="AF9" s="134"/>
      <c r="AG9" s="134"/>
      <c r="AH9" s="134">
        <f>SUM(AH10+AH25)</f>
        <v>7650</v>
      </c>
      <c r="AI9" s="134"/>
      <c r="AJ9" s="134"/>
      <c r="AK9" s="134"/>
      <c r="AL9" s="134">
        <f>SUM(AL10+AL25)</f>
        <v>7900</v>
      </c>
      <c r="AM9" s="134"/>
      <c r="AN9" s="134"/>
      <c r="AO9" s="134"/>
      <c r="AP9" s="134">
        <f>SUM(AP10+AP25)</f>
        <v>7900</v>
      </c>
      <c r="AQ9" s="67"/>
    </row>
    <row r="10" spans="1:47" s="4" customFormat="1">
      <c r="A10" s="18" t="s">
        <v>19</v>
      </c>
      <c r="B10" s="135">
        <f>SUM(B11:B24)</f>
        <v>1376</v>
      </c>
      <c r="C10" s="135">
        <f>SUM(C11:C24)</f>
        <v>0</v>
      </c>
      <c r="D10" s="135">
        <f>SUM(D11:D24)</f>
        <v>0</v>
      </c>
      <c r="E10" s="135"/>
      <c r="F10" s="135">
        <f>B10</f>
        <v>1376</v>
      </c>
      <c r="G10" s="135"/>
      <c r="H10" s="135"/>
      <c r="I10" s="135"/>
      <c r="J10" s="135">
        <f>SUM(J12+J16+J17+J21+J23)</f>
        <v>1376</v>
      </c>
      <c r="K10" s="135"/>
      <c r="L10" s="135"/>
      <c r="M10" s="135"/>
      <c r="N10" s="135">
        <f>SUM(N12+N16+N17+N21+N23)</f>
        <v>1376</v>
      </c>
      <c r="O10" s="135"/>
      <c r="P10" s="135"/>
      <c r="Q10" s="135"/>
      <c r="R10" s="135">
        <f>SUM(R12+R16+R17+R21+R23)</f>
        <v>1376</v>
      </c>
      <c r="S10" s="135"/>
      <c r="T10" s="135"/>
      <c r="U10" s="135"/>
      <c r="V10" s="135">
        <f>SUM(V12+V16+V17+V21+V23)</f>
        <v>1376</v>
      </c>
      <c r="W10" s="135"/>
      <c r="X10" s="135"/>
      <c r="Y10" s="135"/>
      <c r="Z10" s="135">
        <f>SUM(Z12+Z16+Z17+Z21+Z23)</f>
        <v>1376</v>
      </c>
      <c r="AA10" s="135"/>
      <c r="AB10" s="135"/>
      <c r="AC10" s="135"/>
      <c r="AD10" s="135">
        <f>SUM(AD12+AD16+AD17+AD21+AD23)</f>
        <v>1376</v>
      </c>
      <c r="AE10" s="135"/>
      <c r="AF10" s="135"/>
      <c r="AG10" s="135"/>
      <c r="AH10" s="135">
        <f>SUM(AH12+AH16+AH17+AH21+AH23)</f>
        <v>1376</v>
      </c>
      <c r="AI10" s="135"/>
      <c r="AJ10" s="135"/>
      <c r="AK10" s="135"/>
      <c r="AL10" s="135">
        <f>SUM(AL12+AL16+AL17+AL21+AL23)</f>
        <v>1376</v>
      </c>
      <c r="AM10" s="135"/>
      <c r="AN10" s="135"/>
      <c r="AO10" s="135"/>
      <c r="AP10" s="135">
        <f>SUM(AP12+AP16+AP17+AP21+AP23)</f>
        <v>1376</v>
      </c>
      <c r="AQ10" s="52"/>
      <c r="AR10" s="7"/>
      <c r="AS10" s="7"/>
      <c r="AT10" s="7"/>
      <c r="AU10" s="7"/>
    </row>
    <row r="11" spans="1:47" s="5" customFormat="1">
      <c r="A11" s="18" t="s">
        <v>2</v>
      </c>
      <c r="B11" s="136"/>
      <c r="C11" s="137"/>
      <c r="D11" s="138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67"/>
    </row>
    <row r="12" spans="1:47" s="5" customFormat="1">
      <c r="A12" s="18" t="s">
        <v>3</v>
      </c>
      <c r="B12" s="136">
        <v>75</v>
      </c>
      <c r="C12" s="137"/>
      <c r="D12" s="138"/>
      <c r="E12" s="137"/>
      <c r="F12" s="137">
        <f>B12</f>
        <v>75</v>
      </c>
      <c r="G12" s="137"/>
      <c r="H12" s="137"/>
      <c r="I12" s="137"/>
      <c r="J12" s="137">
        <f>SUM(F12)</f>
        <v>75</v>
      </c>
      <c r="K12" s="137"/>
      <c r="L12" s="137"/>
      <c r="M12" s="137"/>
      <c r="N12" s="137">
        <f>SUM(J12)</f>
        <v>75</v>
      </c>
      <c r="O12" s="137"/>
      <c r="P12" s="137"/>
      <c r="Q12" s="137"/>
      <c r="R12" s="137">
        <f>SUM(N12)</f>
        <v>75</v>
      </c>
      <c r="S12" s="137"/>
      <c r="T12" s="137"/>
      <c r="U12" s="137"/>
      <c r="V12" s="137">
        <f>SUM(R12)</f>
        <v>75</v>
      </c>
      <c r="W12" s="137"/>
      <c r="X12" s="137"/>
      <c r="Y12" s="137"/>
      <c r="Z12" s="137">
        <f>SUM(V12)</f>
        <v>75</v>
      </c>
      <c r="AA12" s="137"/>
      <c r="AB12" s="137"/>
      <c r="AC12" s="137"/>
      <c r="AD12" s="137">
        <f>SUM(Z12)</f>
        <v>75</v>
      </c>
      <c r="AE12" s="137"/>
      <c r="AF12" s="137"/>
      <c r="AG12" s="137"/>
      <c r="AH12" s="137">
        <f>SUM(AD12)</f>
        <v>75</v>
      </c>
      <c r="AI12" s="137"/>
      <c r="AJ12" s="137"/>
      <c r="AK12" s="137"/>
      <c r="AL12" s="137">
        <f>SUM(AH12)</f>
        <v>75</v>
      </c>
      <c r="AM12" s="137"/>
      <c r="AN12" s="137"/>
      <c r="AO12" s="137"/>
      <c r="AP12" s="137">
        <f>SUM(AL12)</f>
        <v>75</v>
      </c>
      <c r="AQ12" s="67"/>
    </row>
    <row r="13" spans="1:47" s="5" customFormat="1">
      <c r="A13" s="18" t="s">
        <v>4</v>
      </c>
      <c r="B13" s="139"/>
      <c r="C13" s="140"/>
      <c r="D13" s="140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67"/>
    </row>
    <row r="14" spans="1:47" s="5" customFormat="1">
      <c r="A14" s="18" t="s">
        <v>51</v>
      </c>
      <c r="B14" s="140"/>
      <c r="C14" s="137"/>
      <c r="D14" s="140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67"/>
    </row>
    <row r="15" spans="1:47" s="5" customFormat="1">
      <c r="A15" s="18" t="s">
        <v>20</v>
      </c>
      <c r="B15" s="140"/>
      <c r="C15" s="137"/>
      <c r="D15" s="140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67"/>
    </row>
    <row r="16" spans="1:47" s="5" customFormat="1">
      <c r="A16" s="18" t="s">
        <v>21</v>
      </c>
      <c r="B16" s="140">
        <v>40</v>
      </c>
      <c r="C16" s="137"/>
      <c r="D16" s="140"/>
      <c r="E16" s="137"/>
      <c r="F16" s="137">
        <v>40</v>
      </c>
      <c r="G16" s="137"/>
      <c r="H16" s="137"/>
      <c r="I16" s="137"/>
      <c r="J16" s="137">
        <v>40</v>
      </c>
      <c r="K16" s="137"/>
      <c r="L16" s="137"/>
      <c r="M16" s="137"/>
      <c r="N16" s="137">
        <v>40</v>
      </c>
      <c r="O16" s="137"/>
      <c r="P16" s="137"/>
      <c r="Q16" s="137"/>
      <c r="R16" s="137">
        <v>40</v>
      </c>
      <c r="S16" s="137"/>
      <c r="T16" s="137"/>
      <c r="U16" s="137"/>
      <c r="V16" s="137">
        <v>40</v>
      </c>
      <c r="W16" s="137"/>
      <c r="X16" s="137"/>
      <c r="Y16" s="137"/>
      <c r="Z16" s="137">
        <v>40</v>
      </c>
      <c r="AA16" s="137"/>
      <c r="AB16" s="137"/>
      <c r="AC16" s="137"/>
      <c r="AD16" s="137">
        <v>40</v>
      </c>
      <c r="AE16" s="137"/>
      <c r="AF16" s="137"/>
      <c r="AG16" s="137"/>
      <c r="AH16" s="137">
        <v>40</v>
      </c>
      <c r="AI16" s="137"/>
      <c r="AJ16" s="137"/>
      <c r="AK16" s="137"/>
      <c r="AL16" s="137">
        <v>40</v>
      </c>
      <c r="AM16" s="137"/>
      <c r="AN16" s="137"/>
      <c r="AO16" s="137"/>
      <c r="AP16" s="137">
        <v>40</v>
      </c>
      <c r="AQ16" s="67"/>
    </row>
    <row r="17" spans="1:48" s="5" customFormat="1">
      <c r="A17" s="18" t="s">
        <v>22</v>
      </c>
      <c r="B17" s="137">
        <v>329</v>
      </c>
      <c r="C17" s="137"/>
      <c r="D17" s="137"/>
      <c r="E17" s="137"/>
      <c r="F17" s="137">
        <f>B17</f>
        <v>329</v>
      </c>
      <c r="G17" s="137"/>
      <c r="H17" s="137"/>
      <c r="I17" s="137"/>
      <c r="J17" s="137">
        <f>SUM(F17)</f>
        <v>329</v>
      </c>
      <c r="K17" s="137"/>
      <c r="L17" s="137"/>
      <c r="M17" s="137"/>
      <c r="N17" s="137">
        <f>SUM(J17)</f>
        <v>329</v>
      </c>
      <c r="O17" s="137"/>
      <c r="P17" s="137"/>
      <c r="Q17" s="137"/>
      <c r="R17" s="137">
        <f>SUM(N17)</f>
        <v>329</v>
      </c>
      <c r="S17" s="137"/>
      <c r="T17" s="137"/>
      <c r="U17" s="137"/>
      <c r="V17" s="137">
        <f>SUM(R17)</f>
        <v>329</v>
      </c>
      <c r="W17" s="137"/>
      <c r="X17" s="137"/>
      <c r="Y17" s="137"/>
      <c r="Z17" s="137">
        <f>SUM(V17)</f>
        <v>329</v>
      </c>
      <c r="AA17" s="137"/>
      <c r="AB17" s="137"/>
      <c r="AC17" s="137"/>
      <c r="AD17" s="137">
        <f>SUM(Z17)</f>
        <v>329</v>
      </c>
      <c r="AE17" s="137"/>
      <c r="AF17" s="137"/>
      <c r="AG17" s="137"/>
      <c r="AH17" s="137">
        <f>SUM(AD17)</f>
        <v>329</v>
      </c>
      <c r="AI17" s="137"/>
      <c r="AJ17" s="137"/>
      <c r="AK17" s="137"/>
      <c r="AL17" s="137">
        <f>SUM(AH17)</f>
        <v>329</v>
      </c>
      <c r="AM17" s="137"/>
      <c r="AN17" s="137"/>
      <c r="AO17" s="137"/>
      <c r="AP17" s="137">
        <f>SUM(AL17)</f>
        <v>329</v>
      </c>
      <c r="AQ17" s="67"/>
    </row>
    <row r="18" spans="1:48" s="5" customFormat="1" ht="110.25">
      <c r="A18" s="21" t="s">
        <v>76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67"/>
      <c r="AV18" s="128"/>
    </row>
    <row r="19" spans="1:48" s="5" customFormat="1">
      <c r="A19" s="18" t="s">
        <v>56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67"/>
    </row>
    <row r="20" spans="1:48" s="5" customFormat="1">
      <c r="A20" s="18" t="s">
        <v>23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67"/>
    </row>
    <row r="21" spans="1:48" s="5" customFormat="1">
      <c r="A21" s="18" t="s">
        <v>24</v>
      </c>
      <c r="B21" s="137">
        <v>924</v>
      </c>
      <c r="C21" s="137"/>
      <c r="D21" s="137"/>
      <c r="E21" s="137"/>
      <c r="F21" s="137">
        <f>B21</f>
        <v>924</v>
      </c>
      <c r="G21" s="137"/>
      <c r="H21" s="137"/>
      <c r="I21" s="137"/>
      <c r="J21" s="137">
        <f>SUM(F21)</f>
        <v>924</v>
      </c>
      <c r="K21" s="137"/>
      <c r="L21" s="137"/>
      <c r="M21" s="137"/>
      <c r="N21" s="137">
        <f>SUM(J21)</f>
        <v>924</v>
      </c>
      <c r="O21" s="137"/>
      <c r="P21" s="137"/>
      <c r="Q21" s="137"/>
      <c r="R21" s="137">
        <f>SUM(N21)</f>
        <v>924</v>
      </c>
      <c r="S21" s="137"/>
      <c r="T21" s="137"/>
      <c r="U21" s="137"/>
      <c r="V21" s="137">
        <f>SUM(R21)</f>
        <v>924</v>
      </c>
      <c r="W21" s="137"/>
      <c r="X21" s="137"/>
      <c r="Y21" s="137"/>
      <c r="Z21" s="137">
        <f>SUM(V21)</f>
        <v>924</v>
      </c>
      <c r="AA21" s="137"/>
      <c r="AB21" s="137"/>
      <c r="AC21" s="137"/>
      <c r="AD21" s="137">
        <f>SUM(Z21)</f>
        <v>924</v>
      </c>
      <c r="AE21" s="137"/>
      <c r="AF21" s="137"/>
      <c r="AG21" s="137"/>
      <c r="AH21" s="137">
        <f>SUM(AD21)</f>
        <v>924</v>
      </c>
      <c r="AI21" s="137"/>
      <c r="AJ21" s="137"/>
      <c r="AK21" s="137"/>
      <c r="AL21" s="137">
        <f>SUM(AH21)</f>
        <v>924</v>
      </c>
      <c r="AM21" s="137"/>
      <c r="AN21" s="137"/>
      <c r="AO21" s="137"/>
      <c r="AP21" s="137">
        <f>SUM(AL21)</f>
        <v>924</v>
      </c>
      <c r="AQ21" s="67"/>
    </row>
    <row r="22" spans="1:48" s="5" customFormat="1">
      <c r="A22" s="18" t="s">
        <v>5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67"/>
    </row>
    <row r="23" spans="1:48" s="5" customFormat="1">
      <c r="A23" s="18" t="s">
        <v>6</v>
      </c>
      <c r="B23" s="137">
        <v>8</v>
      </c>
      <c r="C23" s="137"/>
      <c r="D23" s="137"/>
      <c r="E23" s="137"/>
      <c r="F23" s="137">
        <f>B23</f>
        <v>8</v>
      </c>
      <c r="G23" s="137"/>
      <c r="H23" s="137"/>
      <c r="I23" s="137"/>
      <c r="J23" s="137">
        <f>SUM(F23)</f>
        <v>8</v>
      </c>
      <c r="K23" s="137"/>
      <c r="L23" s="137"/>
      <c r="M23" s="137"/>
      <c r="N23" s="137">
        <f>SUM(J23)</f>
        <v>8</v>
      </c>
      <c r="O23" s="137"/>
      <c r="P23" s="137"/>
      <c r="Q23" s="137"/>
      <c r="R23" s="137">
        <f>SUM(N23)</f>
        <v>8</v>
      </c>
      <c r="S23" s="137"/>
      <c r="T23" s="137"/>
      <c r="U23" s="137"/>
      <c r="V23" s="137">
        <f>SUM(R23)</f>
        <v>8</v>
      </c>
      <c r="W23" s="137"/>
      <c r="X23" s="137"/>
      <c r="Y23" s="137"/>
      <c r="Z23" s="137">
        <f>SUM(V23)</f>
        <v>8</v>
      </c>
      <c r="AA23" s="137"/>
      <c r="AB23" s="137"/>
      <c r="AC23" s="137"/>
      <c r="AD23" s="137">
        <f>SUM(Z23)</f>
        <v>8</v>
      </c>
      <c r="AE23" s="137"/>
      <c r="AF23" s="137"/>
      <c r="AG23" s="137"/>
      <c r="AH23" s="137">
        <f>SUM(AD23)</f>
        <v>8</v>
      </c>
      <c r="AI23" s="137"/>
      <c r="AJ23" s="137"/>
      <c r="AK23" s="137"/>
      <c r="AL23" s="137">
        <f>SUM(AH23)</f>
        <v>8</v>
      </c>
      <c r="AM23" s="137"/>
      <c r="AN23" s="137"/>
      <c r="AO23" s="137"/>
      <c r="AP23" s="137">
        <f>SUM(AL23)</f>
        <v>8</v>
      </c>
      <c r="AQ23" s="67"/>
    </row>
    <row r="24" spans="1:48" s="5" customFormat="1">
      <c r="A24" s="18" t="s">
        <v>7</v>
      </c>
      <c r="B24" s="137"/>
      <c r="C24" s="137"/>
      <c r="D24" s="137"/>
      <c r="E24" s="137"/>
      <c r="F24" s="137">
        <f>B24</f>
        <v>0</v>
      </c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77"/>
    </row>
    <row r="25" spans="1:48" s="5" customFormat="1">
      <c r="A25" s="18" t="s">
        <v>25</v>
      </c>
      <c r="B25" s="141">
        <f>B26</f>
        <v>3985.3</v>
      </c>
      <c r="C25" s="141"/>
      <c r="D25" s="141"/>
      <c r="E25" s="141"/>
      <c r="F25" s="141">
        <f>B25</f>
        <v>3985.3</v>
      </c>
      <c r="G25" s="154"/>
      <c r="H25" s="154"/>
      <c r="I25" s="154"/>
      <c r="J25" s="154">
        <f>SUM(J26)</f>
        <v>4197.8999999999996</v>
      </c>
      <c r="K25" s="154"/>
      <c r="L25" s="154"/>
      <c r="M25" s="154"/>
      <c r="N25" s="154">
        <f>SUM(N26)</f>
        <v>4925.1000000000004</v>
      </c>
      <c r="O25" s="154"/>
      <c r="P25" s="154"/>
      <c r="Q25" s="154"/>
      <c r="R25" s="154">
        <f>SUM(R26)</f>
        <v>4975.1000000000004</v>
      </c>
      <c r="S25" s="154"/>
      <c r="T25" s="154"/>
      <c r="U25" s="154"/>
      <c r="V25" s="154">
        <f>SUM(V26)</f>
        <v>5587</v>
      </c>
      <c r="W25" s="154"/>
      <c r="X25" s="154"/>
      <c r="Y25" s="154"/>
      <c r="Z25" s="154">
        <f>SUM(Z26)</f>
        <v>5982</v>
      </c>
      <c r="AA25" s="154"/>
      <c r="AB25" s="154"/>
      <c r="AC25" s="154"/>
      <c r="AD25" s="154">
        <f>SUM(AD26)</f>
        <v>6274</v>
      </c>
      <c r="AE25" s="154"/>
      <c r="AF25" s="154"/>
      <c r="AG25" s="154"/>
      <c r="AH25" s="154">
        <f>SUM(AH26)</f>
        <v>6274</v>
      </c>
      <c r="AI25" s="154"/>
      <c r="AJ25" s="154"/>
      <c r="AK25" s="154"/>
      <c r="AL25" s="154">
        <f>SUM(AL26)</f>
        <v>6524</v>
      </c>
      <c r="AM25" s="154"/>
      <c r="AN25" s="154"/>
      <c r="AO25" s="154"/>
      <c r="AP25" s="154">
        <f>SUM(AP26)</f>
        <v>6524</v>
      </c>
      <c r="AQ25" s="71"/>
      <c r="AR25" s="6"/>
      <c r="AS25" s="6"/>
    </row>
    <row r="26" spans="1:48" s="5" customFormat="1" ht="39" customHeight="1">
      <c r="A26" s="18" t="s">
        <v>64</v>
      </c>
      <c r="B26" s="141">
        <f>B27+B31+B33+B34</f>
        <v>3985.3</v>
      </c>
      <c r="C26" s="141"/>
      <c r="D26" s="141"/>
      <c r="E26" s="141"/>
      <c r="F26" s="141">
        <f>B26</f>
        <v>3985.3</v>
      </c>
      <c r="G26" s="141"/>
      <c r="H26" s="141"/>
      <c r="I26" s="141"/>
      <c r="J26" s="141">
        <f>SUM(J27+J33+J34)</f>
        <v>4197.8999999999996</v>
      </c>
      <c r="K26" s="141"/>
      <c r="L26" s="141"/>
      <c r="M26" s="141"/>
      <c r="N26" s="141">
        <f>SUM(N27+N33+N34)</f>
        <v>4925.1000000000004</v>
      </c>
      <c r="O26" s="141"/>
      <c r="P26" s="141"/>
      <c r="Q26" s="141"/>
      <c r="R26" s="141">
        <f>SUM(R27+R33+R34)</f>
        <v>4975.1000000000004</v>
      </c>
      <c r="S26" s="141"/>
      <c r="T26" s="141"/>
      <c r="U26" s="141"/>
      <c r="V26" s="141">
        <f>SUM(V27+V33+V34)</f>
        <v>5587</v>
      </c>
      <c r="W26" s="141"/>
      <c r="X26" s="141"/>
      <c r="Y26" s="141"/>
      <c r="Z26" s="141">
        <f>SUM(Z27+Z33+Z34)</f>
        <v>5982</v>
      </c>
      <c r="AA26" s="141"/>
      <c r="AB26" s="141"/>
      <c r="AC26" s="141"/>
      <c r="AD26" s="141">
        <f>SUM(AD27+AD33+AD34)</f>
        <v>6274</v>
      </c>
      <c r="AE26" s="141"/>
      <c r="AF26" s="141"/>
      <c r="AG26" s="141"/>
      <c r="AH26" s="141">
        <f>SUM(AH27+AH33+AH34)</f>
        <v>6274</v>
      </c>
      <c r="AI26" s="141"/>
      <c r="AJ26" s="141"/>
      <c r="AK26" s="141"/>
      <c r="AL26" s="141">
        <f>SUM(AL27+AL33+AL34)</f>
        <v>6524</v>
      </c>
      <c r="AM26" s="141"/>
      <c r="AN26" s="141"/>
      <c r="AO26" s="141"/>
      <c r="AP26" s="141">
        <f>SUM(AP27+AP33+AP34)</f>
        <v>6524</v>
      </c>
      <c r="AQ26" s="68"/>
      <c r="AR26" s="6"/>
      <c r="AS26" s="6"/>
    </row>
    <row r="27" spans="1:48" s="5" customFormat="1" ht="18.75" customHeight="1">
      <c r="A27" s="18" t="s">
        <v>26</v>
      </c>
      <c r="B27" s="141">
        <v>2411.3000000000002</v>
      </c>
      <c r="C27" s="141"/>
      <c r="D27" s="141"/>
      <c r="E27" s="137"/>
      <c r="F27" s="137">
        <f>B27</f>
        <v>2411.3000000000002</v>
      </c>
      <c r="G27" s="137"/>
      <c r="H27" s="137"/>
      <c r="I27" s="137"/>
      <c r="J27" s="137">
        <f>SUM(F27)</f>
        <v>2411.3000000000002</v>
      </c>
      <c r="K27" s="137"/>
      <c r="L27" s="137"/>
      <c r="M27" s="137"/>
      <c r="N27" s="137">
        <f>SUM(J27)</f>
        <v>2411.3000000000002</v>
      </c>
      <c r="O27" s="137"/>
      <c r="P27" s="137"/>
      <c r="Q27" s="137"/>
      <c r="R27" s="137">
        <f>SUM(N27)</f>
        <v>2411.3000000000002</v>
      </c>
      <c r="S27" s="137"/>
      <c r="T27" s="137"/>
      <c r="U27" s="137"/>
      <c r="V27" s="137">
        <f>SUM(R27)</f>
        <v>2411.3000000000002</v>
      </c>
      <c r="W27" s="137"/>
      <c r="X27" s="137"/>
      <c r="Y27" s="137"/>
      <c r="Z27" s="137">
        <f>SUM(V27)</f>
        <v>2411.3000000000002</v>
      </c>
      <c r="AA27" s="137"/>
      <c r="AB27" s="137"/>
      <c r="AC27" s="137"/>
      <c r="AD27" s="137">
        <f>SUM(Z27)</f>
        <v>2411.3000000000002</v>
      </c>
      <c r="AE27" s="137"/>
      <c r="AF27" s="137"/>
      <c r="AG27" s="137"/>
      <c r="AH27" s="137">
        <f>SUM(AD27)</f>
        <v>2411.3000000000002</v>
      </c>
      <c r="AI27" s="137"/>
      <c r="AJ27" s="137"/>
      <c r="AK27" s="137"/>
      <c r="AL27" s="137">
        <f>SUM(AH27)</f>
        <v>2411.3000000000002</v>
      </c>
      <c r="AM27" s="137"/>
      <c r="AN27" s="137"/>
      <c r="AO27" s="137"/>
      <c r="AP27" s="137">
        <f>SUM(AL27)</f>
        <v>2411.3000000000002</v>
      </c>
      <c r="AQ27" s="68"/>
      <c r="AR27" s="6"/>
      <c r="AS27" s="6"/>
    </row>
    <row r="28" spans="1:48" s="5" customFormat="1">
      <c r="A28" s="21" t="s">
        <v>27</v>
      </c>
      <c r="B28" s="142"/>
      <c r="C28" s="142"/>
      <c r="D28" s="142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68"/>
      <c r="AR28" s="6"/>
      <c r="AS28" s="6"/>
    </row>
    <row r="29" spans="1:48" s="5" customFormat="1" ht="31.5">
      <c r="A29" s="21" t="s">
        <v>28</v>
      </c>
      <c r="B29" s="142"/>
      <c r="C29" s="142"/>
      <c r="D29" s="142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68"/>
      <c r="AR29" s="6"/>
      <c r="AS29" s="6"/>
    </row>
    <row r="30" spans="1:48" s="5" customFormat="1" ht="47.25">
      <c r="A30" s="21" t="s">
        <v>62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74"/>
      <c r="AR30" s="6"/>
      <c r="AS30" s="6"/>
    </row>
    <row r="31" spans="1:48" s="5" customFormat="1" ht="24" customHeight="1">
      <c r="A31" s="18" t="s">
        <v>29</v>
      </c>
      <c r="B31" s="141"/>
      <c r="C31" s="141"/>
      <c r="D31" s="141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75"/>
      <c r="AR31" s="6"/>
      <c r="AS31" s="6"/>
    </row>
    <row r="32" spans="1:48" s="74" customFormat="1">
      <c r="A32" s="75" t="s">
        <v>30</v>
      </c>
      <c r="B32" s="144"/>
      <c r="C32" s="144"/>
      <c r="D32" s="144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75"/>
      <c r="AR32" s="73"/>
      <c r="AS32" s="73"/>
    </row>
    <row r="33" spans="1:45" s="5" customFormat="1">
      <c r="A33" s="18" t="s">
        <v>31</v>
      </c>
      <c r="B33" s="141">
        <v>73</v>
      </c>
      <c r="C33" s="137"/>
      <c r="D33" s="141"/>
      <c r="E33" s="137"/>
      <c r="F33" s="137">
        <f>B33</f>
        <v>73</v>
      </c>
      <c r="G33" s="137"/>
      <c r="H33" s="137"/>
      <c r="I33" s="137"/>
      <c r="J33" s="137">
        <f>SUM(F33)</f>
        <v>73</v>
      </c>
      <c r="L33" s="137"/>
      <c r="N33" s="137">
        <f>SUM(J33)</f>
        <v>73</v>
      </c>
      <c r="P33" s="137"/>
      <c r="R33" s="137">
        <f>SUM(N33)</f>
        <v>73</v>
      </c>
      <c r="T33" s="137"/>
      <c r="V33" s="137">
        <f>SUM(R33)</f>
        <v>73</v>
      </c>
      <c r="X33" s="137"/>
      <c r="Z33" s="137">
        <f>SUM(V33)</f>
        <v>73</v>
      </c>
      <c r="AB33" s="137"/>
      <c r="AD33" s="137">
        <f>SUM(Z33)</f>
        <v>73</v>
      </c>
      <c r="AF33" s="137"/>
      <c r="AH33" s="137">
        <f>SUM(AD33)</f>
        <v>73</v>
      </c>
      <c r="AJ33" s="137"/>
      <c r="AL33" s="137">
        <f>SUM(AH33)</f>
        <v>73</v>
      </c>
      <c r="AN33" s="137"/>
      <c r="AP33" s="137">
        <f>SUM(AL33)</f>
        <v>73</v>
      </c>
      <c r="AQ33" s="175"/>
      <c r="AR33" s="6"/>
      <c r="AS33" s="6"/>
    </row>
    <row r="34" spans="1:45" s="5" customFormat="1">
      <c r="A34" s="18" t="s">
        <v>32</v>
      </c>
      <c r="B34" s="141">
        <v>1501</v>
      </c>
      <c r="C34" s="137"/>
      <c r="D34" s="141">
        <v>0</v>
      </c>
      <c r="E34" s="137">
        <f>C34-D34</f>
        <v>0</v>
      </c>
      <c r="F34" s="137">
        <f>B34</f>
        <v>1501</v>
      </c>
      <c r="G34" s="137">
        <v>212.6</v>
      </c>
      <c r="H34" s="137"/>
      <c r="I34" s="137">
        <v>212.6</v>
      </c>
      <c r="J34" s="137">
        <f>SUM(F34+I34)</f>
        <v>1713.6</v>
      </c>
      <c r="K34" s="137">
        <v>727.2</v>
      </c>
      <c r="L34" s="137"/>
      <c r="M34" s="137">
        <f>SUM(K34)</f>
        <v>727.2</v>
      </c>
      <c r="N34" s="137">
        <f>SUM(J34+M34)</f>
        <v>2440.8000000000002</v>
      </c>
      <c r="O34" s="137">
        <v>50</v>
      </c>
      <c r="P34" s="137"/>
      <c r="Q34" s="137">
        <f>SUM(O34)</f>
        <v>50</v>
      </c>
      <c r="R34" s="137">
        <f>SUM(N34+Q34)</f>
        <v>2490.8000000000002</v>
      </c>
      <c r="S34" s="137">
        <v>611.9</v>
      </c>
      <c r="T34" s="137"/>
      <c r="U34" s="137">
        <f>SUM(S34)</f>
        <v>611.9</v>
      </c>
      <c r="V34" s="137">
        <f>SUM(R34+U34)</f>
        <v>3102.7000000000003</v>
      </c>
      <c r="W34" s="137">
        <v>395</v>
      </c>
      <c r="X34" s="137"/>
      <c r="Y34" s="137">
        <f>SUM(W34)</f>
        <v>395</v>
      </c>
      <c r="Z34" s="137">
        <f>SUM(V34+Y34)</f>
        <v>3497.7000000000003</v>
      </c>
      <c r="AA34" s="137">
        <v>292</v>
      </c>
      <c r="AB34" s="137"/>
      <c r="AC34" s="137">
        <f>SUM(AA34)</f>
        <v>292</v>
      </c>
      <c r="AD34" s="137">
        <f>SUM(Z34+AC34)</f>
        <v>3789.7000000000003</v>
      </c>
      <c r="AE34" s="137"/>
      <c r="AF34" s="137"/>
      <c r="AG34" s="137">
        <f>SUM(AE34)</f>
        <v>0</v>
      </c>
      <c r="AH34" s="137">
        <f>SUM(AD34+AG34)</f>
        <v>3789.7000000000003</v>
      </c>
      <c r="AI34" s="137">
        <v>250</v>
      </c>
      <c r="AJ34" s="137"/>
      <c r="AK34" s="137">
        <f>SUM(AI34)</f>
        <v>250</v>
      </c>
      <c r="AL34" s="137">
        <f>SUM(AH34+AK34)</f>
        <v>4039.7000000000003</v>
      </c>
      <c r="AM34" s="137"/>
      <c r="AN34" s="137"/>
      <c r="AO34" s="137"/>
      <c r="AP34" s="137">
        <f>SUM(AL34+AO34)</f>
        <v>4039.7000000000003</v>
      </c>
      <c r="AQ34" s="175"/>
      <c r="AR34" s="6"/>
      <c r="AS34" s="6"/>
    </row>
    <row r="35" spans="1:45">
      <c r="A35" s="47" t="s">
        <v>33</v>
      </c>
      <c r="B35" s="146"/>
      <c r="C35" s="147"/>
      <c r="D35" s="146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76"/>
    </row>
    <row r="36" spans="1:45" s="13" customFormat="1" ht="15.75" customHeight="1">
      <c r="A36" s="40" t="s">
        <v>12</v>
      </c>
      <c r="B36" s="147">
        <f>B37+B40+B41+B42</f>
        <v>2153.8000000000002</v>
      </c>
      <c r="C36" s="147">
        <f>C37+C40+C41+C42</f>
        <v>0</v>
      </c>
      <c r="D36" s="147">
        <f>D37+D40+D41+D42</f>
        <v>0</v>
      </c>
      <c r="E36" s="147">
        <f>E37+E40+E41+E42</f>
        <v>0</v>
      </c>
      <c r="F36" s="147">
        <f>B36</f>
        <v>2153.8000000000002</v>
      </c>
      <c r="G36" s="147">
        <v>156.1</v>
      </c>
      <c r="H36" s="147"/>
      <c r="I36" s="147">
        <v>156.1</v>
      </c>
      <c r="J36" s="147">
        <f>F36+I36</f>
        <v>2309.9</v>
      </c>
      <c r="K36" s="147">
        <f>K38</f>
        <v>234.2</v>
      </c>
      <c r="L36" s="147"/>
      <c r="M36" s="147">
        <f>M38</f>
        <v>234.2</v>
      </c>
      <c r="N36" s="147">
        <f>J36+M36</f>
        <v>2544.1</v>
      </c>
      <c r="O36" s="147"/>
      <c r="P36" s="147"/>
      <c r="Q36" s="147"/>
      <c r="R36" s="147">
        <f>N36+Q36</f>
        <v>2544.1</v>
      </c>
      <c r="S36" s="147"/>
      <c r="T36" s="147"/>
      <c r="U36" s="147"/>
      <c r="V36" s="147">
        <f>R36+U36</f>
        <v>2544.1</v>
      </c>
      <c r="W36" s="147">
        <v>156.1</v>
      </c>
      <c r="X36" s="147"/>
      <c r="Y36" s="147">
        <f>W36</f>
        <v>156.1</v>
      </c>
      <c r="Z36" s="147">
        <f>V36+Y36</f>
        <v>2700.2</v>
      </c>
      <c r="AA36" s="147"/>
      <c r="AB36" s="147"/>
      <c r="AC36" s="147"/>
      <c r="AD36" s="147">
        <f>Z36+AC36</f>
        <v>2700.2</v>
      </c>
      <c r="AE36" s="147"/>
      <c r="AF36" s="147"/>
      <c r="AG36" s="147"/>
      <c r="AH36" s="147">
        <f>AD36+AG36</f>
        <v>2700.2</v>
      </c>
      <c r="AI36" s="147"/>
      <c r="AJ36" s="147"/>
      <c r="AK36" s="147"/>
      <c r="AL36" s="147">
        <f>AH36+AK36</f>
        <v>2700.2</v>
      </c>
      <c r="AM36" s="147"/>
      <c r="AN36" s="147"/>
      <c r="AO36" s="147"/>
      <c r="AP36" s="147">
        <f>AL36+AO36</f>
        <v>2700.2</v>
      </c>
      <c r="AQ36" s="53"/>
    </row>
    <row r="37" spans="1:45" s="13" customFormat="1" ht="70.5" customHeight="1">
      <c r="A37" s="17" t="s">
        <v>34</v>
      </c>
      <c r="B37" s="137">
        <f>B38+B39</f>
        <v>2153.8000000000002</v>
      </c>
      <c r="C37" s="137">
        <v>0</v>
      </c>
      <c r="D37" s="137"/>
      <c r="E37" s="137">
        <f>C37-D37</f>
        <v>0</v>
      </c>
      <c r="F37" s="137">
        <f>B37</f>
        <v>2153.8000000000002</v>
      </c>
      <c r="G37" s="156">
        <v>156.1</v>
      </c>
      <c r="H37" s="156"/>
      <c r="I37" s="156">
        <v>156.1</v>
      </c>
      <c r="J37" s="137">
        <f>F37+I37</f>
        <v>2309.9</v>
      </c>
      <c r="K37" s="156">
        <f>K38</f>
        <v>234.2</v>
      </c>
      <c r="L37" s="156"/>
      <c r="M37" s="156">
        <f>M38</f>
        <v>234.2</v>
      </c>
      <c r="N37" s="137">
        <f>J37+M37</f>
        <v>2544.1</v>
      </c>
      <c r="O37" s="156"/>
      <c r="P37" s="156"/>
      <c r="Q37" s="156"/>
      <c r="R37" s="137">
        <f>N37+Q37</f>
        <v>2544.1</v>
      </c>
      <c r="S37" s="156"/>
      <c r="T37" s="156"/>
      <c r="U37" s="156"/>
      <c r="V37" s="137">
        <f>R37+U37</f>
        <v>2544.1</v>
      </c>
      <c r="W37" s="137">
        <v>156.1</v>
      </c>
      <c r="X37" s="137"/>
      <c r="Y37" s="137">
        <f>W37</f>
        <v>156.1</v>
      </c>
      <c r="Z37" s="137">
        <f>V37+Y37</f>
        <v>2700.2</v>
      </c>
      <c r="AA37" s="137"/>
      <c r="AB37" s="137"/>
      <c r="AC37" s="137"/>
      <c r="AD37" s="137">
        <f>Z37+AC37</f>
        <v>2700.2</v>
      </c>
      <c r="AE37" s="137"/>
      <c r="AF37" s="137"/>
      <c r="AG37" s="137"/>
      <c r="AH37" s="137">
        <f>AD37+AG37</f>
        <v>2700.2</v>
      </c>
      <c r="AI37" s="137"/>
      <c r="AJ37" s="137"/>
      <c r="AK37" s="137"/>
      <c r="AL37" s="137">
        <f>AH37+AK37</f>
        <v>2700.2</v>
      </c>
      <c r="AM37" s="137"/>
      <c r="AN37" s="137"/>
      <c r="AO37" s="137"/>
      <c r="AP37" s="137">
        <f>AL37+AO37</f>
        <v>2700.2</v>
      </c>
      <c r="AQ37" s="171"/>
    </row>
    <row r="38" spans="1:45" s="13" customFormat="1">
      <c r="A38" s="42" t="s">
        <v>78</v>
      </c>
      <c r="B38" s="143">
        <v>2153.8000000000002</v>
      </c>
      <c r="C38" s="143">
        <v>0</v>
      </c>
      <c r="D38" s="143"/>
      <c r="E38" s="143">
        <f>C38-D38</f>
        <v>0</v>
      </c>
      <c r="F38" s="143">
        <f>B38</f>
        <v>2153.8000000000002</v>
      </c>
      <c r="G38" s="156">
        <v>156.1</v>
      </c>
      <c r="H38" s="156"/>
      <c r="I38" s="156">
        <v>156.1</v>
      </c>
      <c r="J38" s="137">
        <f>F38+I38</f>
        <v>2309.9</v>
      </c>
      <c r="K38" s="156">
        <v>234.2</v>
      </c>
      <c r="L38" s="156"/>
      <c r="M38" s="156">
        <f>K38</f>
        <v>234.2</v>
      </c>
      <c r="N38" s="137">
        <f>J38+M38</f>
        <v>2544.1</v>
      </c>
      <c r="O38" s="156"/>
      <c r="P38" s="156"/>
      <c r="Q38" s="156"/>
      <c r="R38" s="137">
        <f>N38+Q38</f>
        <v>2544.1</v>
      </c>
      <c r="S38" s="156"/>
      <c r="T38" s="156"/>
      <c r="U38" s="156"/>
      <c r="V38" s="137">
        <f>R38+U38</f>
        <v>2544.1</v>
      </c>
      <c r="W38" s="137">
        <v>156.1</v>
      </c>
      <c r="X38" s="137"/>
      <c r="Y38" s="137">
        <f>W38</f>
        <v>156.1</v>
      </c>
      <c r="Z38" s="137">
        <f>V38+Y38</f>
        <v>2700.2</v>
      </c>
      <c r="AA38" s="137"/>
      <c r="AB38" s="137"/>
      <c r="AC38" s="137"/>
      <c r="AD38" s="137">
        <f>Z38+AC38</f>
        <v>2700.2</v>
      </c>
      <c r="AE38" s="137"/>
      <c r="AF38" s="137"/>
      <c r="AG38" s="137"/>
      <c r="AH38" s="137">
        <f>AD38+AG38</f>
        <v>2700.2</v>
      </c>
      <c r="AI38" s="137"/>
      <c r="AJ38" s="137"/>
      <c r="AK38" s="137"/>
      <c r="AL38" s="137">
        <f>AH38+AK38</f>
        <v>2700.2</v>
      </c>
      <c r="AM38" s="137"/>
      <c r="AN38" s="137"/>
      <c r="AO38" s="137"/>
      <c r="AP38" s="137">
        <f>AL38+AO38</f>
        <v>2700.2</v>
      </c>
      <c r="AQ38" s="172"/>
    </row>
    <row r="39" spans="1:45" s="13" customFormat="1" ht="31.5">
      <c r="A39" s="42" t="s">
        <v>94</v>
      </c>
      <c r="B39" s="143"/>
      <c r="C39" s="143"/>
      <c r="D39" s="143"/>
      <c r="E39" s="143"/>
      <c r="F39" s="143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73"/>
    </row>
    <row r="40" spans="1:45" s="13" customFormat="1">
      <c r="A40" s="17" t="s">
        <v>35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67"/>
    </row>
    <row r="41" spans="1:45">
      <c r="A41" s="18" t="s">
        <v>79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67"/>
    </row>
    <row r="42" spans="1:45" ht="31.5">
      <c r="A42" s="17" t="s">
        <v>36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67"/>
    </row>
    <row r="43" spans="1:45" s="24" customFormat="1">
      <c r="A43" s="40" t="s">
        <v>13</v>
      </c>
      <c r="B43" s="147">
        <f>B44+B45+B49</f>
        <v>3157.5</v>
      </c>
      <c r="C43" s="147">
        <f>C44+C45+C49</f>
        <v>71.599999999999994</v>
      </c>
      <c r="D43" s="147">
        <f>D44+D45+D49</f>
        <v>0</v>
      </c>
      <c r="E43" s="147">
        <f>E44+E45+E49</f>
        <v>71.599999999999994</v>
      </c>
      <c r="F43" s="147">
        <f>B43+E43</f>
        <v>3229.1</v>
      </c>
      <c r="G43" s="147">
        <v>212.6</v>
      </c>
      <c r="H43" s="147"/>
      <c r="I43" s="147">
        <v>212.6</v>
      </c>
      <c r="J43" s="147">
        <f>J45+J49</f>
        <v>3441.7</v>
      </c>
      <c r="K43" s="147">
        <f>K47</f>
        <v>493</v>
      </c>
      <c r="L43" s="147"/>
      <c r="M43" s="147">
        <f>K43</f>
        <v>493</v>
      </c>
      <c r="N43" s="147">
        <f>N45+N49</f>
        <v>3934.7</v>
      </c>
      <c r="O43" s="147">
        <v>50</v>
      </c>
      <c r="P43" s="147"/>
      <c r="Q43" s="147">
        <f>O43</f>
        <v>50</v>
      </c>
      <c r="R43" s="147">
        <f>R45+R49</f>
        <v>3984.7</v>
      </c>
      <c r="S43" s="147">
        <v>611.9</v>
      </c>
      <c r="T43" s="147"/>
      <c r="U43" s="147">
        <f>S43</f>
        <v>611.9</v>
      </c>
      <c r="V43" s="147">
        <f>V45+V49</f>
        <v>4596.5999999999995</v>
      </c>
      <c r="W43" s="147">
        <v>238.9</v>
      </c>
      <c r="X43" s="147"/>
      <c r="Y43" s="147">
        <f>W43</f>
        <v>238.9</v>
      </c>
      <c r="Z43" s="147">
        <f>Z45+Z49</f>
        <v>4835.4999999999991</v>
      </c>
      <c r="AA43" s="147">
        <f>AA47</f>
        <v>292</v>
      </c>
      <c r="AB43" s="147"/>
      <c r="AC43" s="147">
        <f>AA43</f>
        <v>292</v>
      </c>
      <c r="AD43" s="147">
        <f>AD45+AD49</f>
        <v>5127.4999999999991</v>
      </c>
      <c r="AE43" s="147">
        <f>AE47</f>
        <v>80</v>
      </c>
      <c r="AF43" s="147"/>
      <c r="AG43" s="147">
        <f>AE43</f>
        <v>80</v>
      </c>
      <c r="AH43" s="147">
        <f>AH45+AH49</f>
        <v>5207.4999999999991</v>
      </c>
      <c r="AI43" s="147">
        <f>AI47</f>
        <v>490</v>
      </c>
      <c r="AJ43" s="147"/>
      <c r="AK43" s="147">
        <f>AI43</f>
        <v>490</v>
      </c>
      <c r="AL43" s="147">
        <f>AL45+AL49</f>
        <v>5697.4999999999991</v>
      </c>
      <c r="AM43" s="147">
        <f>AM47</f>
        <v>55.3</v>
      </c>
      <c r="AN43" s="147"/>
      <c r="AO43" s="147">
        <f>AM43</f>
        <v>55.3</v>
      </c>
      <c r="AP43" s="147">
        <f>AP45+AP49</f>
        <v>5752.7999999999993</v>
      </c>
      <c r="AQ43" s="52"/>
    </row>
    <row r="44" spans="1:45">
      <c r="A44" s="42" t="s">
        <v>80</v>
      </c>
      <c r="B44" s="143"/>
      <c r="C44" s="143"/>
      <c r="D44" s="143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53"/>
    </row>
    <row r="45" spans="1:45" s="13" customFormat="1">
      <c r="A45" s="42" t="s">
        <v>14</v>
      </c>
      <c r="B45" s="143">
        <f>B46+B47+B48</f>
        <v>3127</v>
      </c>
      <c r="C45" s="143">
        <f>C46+C47+C48</f>
        <v>71.599999999999994</v>
      </c>
      <c r="D45" s="143">
        <f>D46+D47+D48</f>
        <v>0</v>
      </c>
      <c r="E45" s="143">
        <f>E46+E47+E48</f>
        <v>71.599999999999994</v>
      </c>
      <c r="F45" s="143">
        <f>B45+E45</f>
        <v>3198.6</v>
      </c>
      <c r="G45" s="143">
        <v>212.6</v>
      </c>
      <c r="H45" s="143"/>
      <c r="I45" s="143">
        <v>212.6</v>
      </c>
      <c r="J45" s="143">
        <f>SUM(F45+I45)</f>
        <v>3411.2</v>
      </c>
      <c r="K45" s="143">
        <f>K47</f>
        <v>493</v>
      </c>
      <c r="L45" s="143"/>
      <c r="M45" s="143">
        <f>K45</f>
        <v>493</v>
      </c>
      <c r="N45" s="143">
        <f>SUM(J45+M45)</f>
        <v>3904.2</v>
      </c>
      <c r="O45" s="143">
        <v>50</v>
      </c>
      <c r="P45" s="143"/>
      <c r="Q45" s="143">
        <f>O45</f>
        <v>50</v>
      </c>
      <c r="R45" s="143">
        <f>SUM(N45+Q45)</f>
        <v>3954.2</v>
      </c>
      <c r="S45" s="143">
        <v>611.9</v>
      </c>
      <c r="T45" s="143"/>
      <c r="U45" s="143">
        <f>S45</f>
        <v>611.9</v>
      </c>
      <c r="V45" s="143">
        <f>SUM(R45+U45)</f>
        <v>4566.0999999999995</v>
      </c>
      <c r="W45" s="143">
        <v>238.9</v>
      </c>
      <c r="X45" s="143"/>
      <c r="Y45" s="143">
        <f>W45</f>
        <v>238.9</v>
      </c>
      <c r="Z45" s="143">
        <f>SUM(V45+Y45)</f>
        <v>4804.9999999999991</v>
      </c>
      <c r="AA45" s="143">
        <f>AA47</f>
        <v>292</v>
      </c>
      <c r="AB45" s="143"/>
      <c r="AC45" s="143">
        <f>AA45</f>
        <v>292</v>
      </c>
      <c r="AD45" s="143">
        <f>SUM(Z45+AC45)</f>
        <v>5096.9999999999991</v>
      </c>
      <c r="AE45" s="143">
        <f>AE47</f>
        <v>80</v>
      </c>
      <c r="AF45" s="143"/>
      <c r="AG45" s="143">
        <f>AE45</f>
        <v>80</v>
      </c>
      <c r="AH45" s="143">
        <f>SUM(AD45+AG45)</f>
        <v>5176.9999999999991</v>
      </c>
      <c r="AI45" s="143">
        <f>AI47</f>
        <v>490</v>
      </c>
      <c r="AJ45" s="143"/>
      <c r="AK45" s="143">
        <f>AI45</f>
        <v>490</v>
      </c>
      <c r="AL45" s="143">
        <f>SUM(AH45+AK45)</f>
        <v>5666.9999999999991</v>
      </c>
      <c r="AM45" s="143">
        <f>AM47</f>
        <v>55.3</v>
      </c>
      <c r="AN45" s="143"/>
      <c r="AO45" s="143">
        <f>AM45</f>
        <v>55.3</v>
      </c>
      <c r="AP45" s="143">
        <f>SUM(AL45+AO45)</f>
        <v>5722.2999999999993</v>
      </c>
      <c r="AQ45" s="53"/>
    </row>
    <row r="46" spans="1:45">
      <c r="A46" s="17" t="s">
        <v>81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67"/>
    </row>
    <row r="47" spans="1:45" ht="87.75" customHeight="1">
      <c r="A47" s="17" t="s">
        <v>82</v>
      </c>
      <c r="B47" s="137">
        <v>3127</v>
      </c>
      <c r="C47" s="137">
        <v>71.599999999999994</v>
      </c>
      <c r="D47" s="137">
        <v>0</v>
      </c>
      <c r="E47" s="137">
        <f>C47-D47</f>
        <v>71.599999999999994</v>
      </c>
      <c r="F47" s="137">
        <f>B47+E47</f>
        <v>3198.6</v>
      </c>
      <c r="G47" s="137">
        <v>212.6</v>
      </c>
      <c r="H47" s="137"/>
      <c r="I47" s="137">
        <v>212.6</v>
      </c>
      <c r="J47" s="137">
        <f>SUM(F47+I47)</f>
        <v>3411.2</v>
      </c>
      <c r="K47" s="137">
        <v>493</v>
      </c>
      <c r="L47" s="137"/>
      <c r="M47" s="137">
        <f>K47</f>
        <v>493</v>
      </c>
      <c r="N47" s="137">
        <f>SUM(J47+M47)</f>
        <v>3904.2</v>
      </c>
      <c r="O47" s="137">
        <v>50</v>
      </c>
      <c r="P47" s="137"/>
      <c r="Q47" s="137">
        <f>O47</f>
        <v>50</v>
      </c>
      <c r="R47" s="137">
        <f>SUM(N47+Q47)</f>
        <v>3954.2</v>
      </c>
      <c r="S47" s="137">
        <v>611.9</v>
      </c>
      <c r="T47" s="137"/>
      <c r="U47" s="137">
        <f>S47</f>
        <v>611.9</v>
      </c>
      <c r="V47" s="137">
        <f>SUM(R47+U47)</f>
        <v>4566.0999999999995</v>
      </c>
      <c r="W47" s="137">
        <v>238.9</v>
      </c>
      <c r="X47" s="137"/>
      <c r="Y47" s="137">
        <f>W47</f>
        <v>238.9</v>
      </c>
      <c r="Z47" s="137">
        <f>SUM(V47+Y47)</f>
        <v>4804.9999999999991</v>
      </c>
      <c r="AA47" s="137">
        <v>292</v>
      </c>
      <c r="AB47" s="137"/>
      <c r="AC47" s="137">
        <f>AA47</f>
        <v>292</v>
      </c>
      <c r="AD47" s="137">
        <f>SUM(Z47+AC47)</f>
        <v>5096.9999999999991</v>
      </c>
      <c r="AE47" s="137">
        <v>80</v>
      </c>
      <c r="AF47" s="137"/>
      <c r="AG47" s="137">
        <f>AE47</f>
        <v>80</v>
      </c>
      <c r="AH47" s="137">
        <f>SUM(AD47+AG47)</f>
        <v>5176.9999999999991</v>
      </c>
      <c r="AI47" s="137">
        <v>490</v>
      </c>
      <c r="AJ47" s="137"/>
      <c r="AK47" s="137">
        <f>AI47</f>
        <v>490</v>
      </c>
      <c r="AL47" s="137">
        <f>SUM(AH47+AK47)</f>
        <v>5666.9999999999991</v>
      </c>
      <c r="AM47" s="137">
        <v>55.3</v>
      </c>
      <c r="AN47" s="137"/>
      <c r="AO47" s="137">
        <f>AM47</f>
        <v>55.3</v>
      </c>
      <c r="AP47" s="137">
        <f>SUM(AL47+AO47)</f>
        <v>5722.2999999999993</v>
      </c>
      <c r="AQ47" s="67"/>
    </row>
    <row r="48" spans="1:45" ht="31.5">
      <c r="A48" s="17" t="s">
        <v>83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67"/>
    </row>
    <row r="49" spans="1:45" s="13" customFormat="1">
      <c r="A49" s="42" t="s">
        <v>15</v>
      </c>
      <c r="B49" s="143">
        <f>B50+B51+B52+B53+B54</f>
        <v>30.5</v>
      </c>
      <c r="C49" s="143">
        <v>0</v>
      </c>
      <c r="D49" s="143">
        <f>D50+D51+D52+D53+D54</f>
        <v>0</v>
      </c>
      <c r="E49" s="143">
        <v>0</v>
      </c>
      <c r="F49" s="143">
        <f>B49+E49</f>
        <v>30.5</v>
      </c>
      <c r="G49" s="143"/>
      <c r="H49" s="143"/>
      <c r="I49" s="143"/>
      <c r="J49" s="143">
        <f>SUM(F49)</f>
        <v>30.5</v>
      </c>
      <c r="K49" s="143"/>
      <c r="L49" s="143"/>
      <c r="M49" s="143"/>
      <c r="N49" s="143">
        <f>SUM(J49)</f>
        <v>30.5</v>
      </c>
      <c r="O49" s="143"/>
      <c r="P49" s="143"/>
      <c r="Q49" s="143"/>
      <c r="R49" s="143">
        <f>SUM(N49)</f>
        <v>30.5</v>
      </c>
      <c r="S49" s="143"/>
      <c r="T49" s="143"/>
      <c r="U49" s="143"/>
      <c r="V49" s="143">
        <f>SUM(R49)</f>
        <v>30.5</v>
      </c>
      <c r="W49" s="143"/>
      <c r="X49" s="143"/>
      <c r="Y49" s="143"/>
      <c r="Z49" s="143">
        <f>SUM(V49)</f>
        <v>30.5</v>
      </c>
      <c r="AA49" s="143"/>
      <c r="AB49" s="143"/>
      <c r="AC49" s="143"/>
      <c r="AD49" s="143">
        <f>SUM(Z49)</f>
        <v>30.5</v>
      </c>
      <c r="AE49" s="143"/>
      <c r="AF49" s="143"/>
      <c r="AG49" s="143"/>
      <c r="AH49" s="143">
        <f>SUM(AD49)</f>
        <v>30.5</v>
      </c>
      <c r="AI49" s="143"/>
      <c r="AJ49" s="143"/>
      <c r="AK49" s="143"/>
      <c r="AL49" s="143">
        <f>SUM(AH49)</f>
        <v>30.5</v>
      </c>
      <c r="AM49" s="143"/>
      <c r="AN49" s="143"/>
      <c r="AO49" s="143"/>
      <c r="AP49" s="143">
        <f>SUM(AL49)</f>
        <v>30.5</v>
      </c>
      <c r="AQ49" s="53"/>
    </row>
    <row r="50" spans="1:45" s="13" customFormat="1" ht="94.5">
      <c r="A50" s="17" t="s">
        <v>84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67"/>
    </row>
    <row r="51" spans="1:45" s="13" customFormat="1" ht="52.5" customHeight="1">
      <c r="A51" s="17" t="s">
        <v>85</v>
      </c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67"/>
    </row>
    <row r="52" spans="1:45" s="13" customFormat="1" ht="69" customHeight="1">
      <c r="A52" s="17" t="s">
        <v>86</v>
      </c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67"/>
    </row>
    <row r="53" spans="1:45" s="13" customFormat="1">
      <c r="A53" s="17" t="s">
        <v>87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67"/>
    </row>
    <row r="54" spans="1:45" s="13" customFormat="1" ht="22.5" customHeight="1">
      <c r="A54" s="17" t="s">
        <v>88</v>
      </c>
      <c r="B54" s="137">
        <v>30.5</v>
      </c>
      <c r="C54" s="137">
        <v>0</v>
      </c>
      <c r="D54" s="137"/>
      <c r="E54" s="137">
        <f>C54-D54</f>
        <v>0</v>
      </c>
      <c r="F54" s="137">
        <f>B54+E54</f>
        <v>30.5</v>
      </c>
      <c r="G54" s="137"/>
      <c r="H54" s="137"/>
      <c r="I54" s="137"/>
      <c r="J54" s="137">
        <f>SUM(F54)</f>
        <v>30.5</v>
      </c>
      <c r="K54" s="137"/>
      <c r="L54" s="137"/>
      <c r="M54" s="137"/>
      <c r="N54" s="137">
        <f>SUM(J54)</f>
        <v>30.5</v>
      </c>
      <c r="O54" s="137"/>
      <c r="P54" s="137"/>
      <c r="Q54" s="137"/>
      <c r="R54" s="137">
        <f>SUM(N54)</f>
        <v>30.5</v>
      </c>
      <c r="S54" s="137"/>
      <c r="T54" s="137"/>
      <c r="U54" s="137"/>
      <c r="V54" s="137">
        <f>SUM(R54)</f>
        <v>30.5</v>
      </c>
      <c r="W54" s="137"/>
      <c r="X54" s="137"/>
      <c r="Y54" s="137"/>
      <c r="Z54" s="137">
        <f>SUM(V54)</f>
        <v>30.5</v>
      </c>
      <c r="AA54" s="137"/>
      <c r="AB54" s="137"/>
      <c r="AC54" s="137"/>
      <c r="AD54" s="137">
        <f>SUM(Z54)</f>
        <v>30.5</v>
      </c>
      <c r="AE54" s="137"/>
      <c r="AF54" s="137"/>
      <c r="AG54" s="137"/>
      <c r="AH54" s="137">
        <f>SUM(AD54)</f>
        <v>30.5</v>
      </c>
      <c r="AI54" s="137"/>
      <c r="AJ54" s="137"/>
      <c r="AK54" s="137"/>
      <c r="AL54" s="137">
        <f>SUM(AH54)</f>
        <v>30.5</v>
      </c>
      <c r="AM54" s="137"/>
      <c r="AN54" s="137"/>
      <c r="AO54" s="137"/>
      <c r="AP54" s="137">
        <f>SUM(AL54)</f>
        <v>30.5</v>
      </c>
      <c r="AQ54" s="67"/>
    </row>
    <row r="55" spans="1:45" s="2" customFormat="1">
      <c r="A55" s="40" t="s">
        <v>16</v>
      </c>
      <c r="B55" s="147">
        <f>B56+B57+B58+B59+B60</f>
        <v>50</v>
      </c>
      <c r="C55" s="147">
        <f>C56+C57+C58+C59+C60</f>
        <v>0</v>
      </c>
      <c r="D55" s="147">
        <f>D56+D57+D58+D59+D60</f>
        <v>0</v>
      </c>
      <c r="E55" s="147">
        <f>E56+E57+E58+E59+E60</f>
        <v>0</v>
      </c>
      <c r="F55" s="147">
        <f>B55</f>
        <v>50</v>
      </c>
      <c r="G55" s="147"/>
      <c r="H55" s="147"/>
      <c r="I55" s="147"/>
      <c r="J55" s="147">
        <f>SUM(F55)</f>
        <v>50</v>
      </c>
      <c r="K55" s="147"/>
      <c r="L55" s="147"/>
      <c r="M55" s="147"/>
      <c r="N55" s="147">
        <f>SUM(J55)</f>
        <v>50</v>
      </c>
      <c r="O55" s="147"/>
      <c r="P55" s="147"/>
      <c r="Q55" s="147"/>
      <c r="R55" s="147">
        <f>SUM(N55)</f>
        <v>50</v>
      </c>
      <c r="S55" s="147"/>
      <c r="T55" s="147"/>
      <c r="U55" s="147"/>
      <c r="V55" s="147">
        <f>SUM(R55)</f>
        <v>50</v>
      </c>
      <c r="W55" s="147"/>
      <c r="X55" s="147"/>
      <c r="Y55" s="147"/>
      <c r="Z55" s="147">
        <f>SUM(V55)</f>
        <v>50</v>
      </c>
      <c r="AA55" s="147"/>
      <c r="AB55" s="147"/>
      <c r="AC55" s="147"/>
      <c r="AD55" s="147">
        <f>SUM(Z55)</f>
        <v>50</v>
      </c>
      <c r="AE55" s="147"/>
      <c r="AF55" s="147"/>
      <c r="AG55" s="147"/>
      <c r="AH55" s="147">
        <f>SUM(AD55)</f>
        <v>50</v>
      </c>
      <c r="AI55" s="147"/>
      <c r="AJ55" s="147"/>
      <c r="AK55" s="147"/>
      <c r="AL55" s="147">
        <f>SUM(AH55)</f>
        <v>50</v>
      </c>
      <c r="AM55" s="147"/>
      <c r="AN55" s="147"/>
      <c r="AO55" s="147"/>
      <c r="AP55" s="147">
        <f>SUM(AL55)</f>
        <v>50</v>
      </c>
      <c r="AQ55" s="52"/>
    </row>
    <row r="56" spans="1:45" s="65" customFormat="1" ht="34.5" customHeight="1">
      <c r="A56" s="17" t="s">
        <v>89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67"/>
    </row>
    <row r="57" spans="1:45" ht="31.5">
      <c r="A57" s="17" t="s">
        <v>90</v>
      </c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67"/>
    </row>
    <row r="58" spans="1:45">
      <c r="A58" s="17" t="s">
        <v>91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67"/>
    </row>
    <row r="59" spans="1:45" ht="47.25">
      <c r="A59" s="17" t="s">
        <v>92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67"/>
    </row>
    <row r="60" spans="1:45" ht="20.25" customHeight="1">
      <c r="A60" s="17" t="s">
        <v>93</v>
      </c>
      <c r="B60" s="137">
        <v>50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67"/>
    </row>
    <row r="61" spans="1:45" ht="28.5" customHeight="1">
      <c r="A61" s="69" t="s">
        <v>57</v>
      </c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67"/>
      <c r="AR61" s="78">
        <f>AR62-AR36-AR43-AR55</f>
        <v>0</v>
      </c>
    </row>
    <row r="62" spans="1:45" s="2" customFormat="1">
      <c r="A62" s="20" t="s">
        <v>8</v>
      </c>
      <c r="B62" s="146">
        <f>B36+B43+B55+B61</f>
        <v>5361.3</v>
      </c>
      <c r="C62" s="146">
        <f>C36+C43+C55+C61</f>
        <v>71.599999999999994</v>
      </c>
      <c r="D62" s="146">
        <f>D36+D43+D55+D61</f>
        <v>0</v>
      </c>
      <c r="E62" s="146">
        <f>E36+E43+E55+E61</f>
        <v>71.599999999999994</v>
      </c>
      <c r="F62" s="146">
        <f>B62+E62</f>
        <v>5432.9000000000005</v>
      </c>
      <c r="G62" s="146"/>
      <c r="H62" s="146"/>
      <c r="I62" s="146"/>
      <c r="J62" s="146">
        <f>SUM(J36+J43+J55)</f>
        <v>5801.6</v>
      </c>
      <c r="K62" s="146"/>
      <c r="L62" s="146"/>
      <c r="M62" s="146"/>
      <c r="N62" s="146">
        <f>SUM(N36+N43+N55)</f>
        <v>6528.7999999999993</v>
      </c>
      <c r="O62" s="146"/>
      <c r="P62" s="146"/>
      <c r="Q62" s="146"/>
      <c r="R62" s="146">
        <f>SUM(R36+R43+R55)</f>
        <v>6578.7999999999993</v>
      </c>
      <c r="S62" s="146"/>
      <c r="T62" s="146"/>
      <c r="U62" s="146"/>
      <c r="V62" s="146">
        <f>SUM(V36+V43+V55)</f>
        <v>7190.6999999999989</v>
      </c>
      <c r="W62" s="146"/>
      <c r="X62" s="146"/>
      <c r="Y62" s="146"/>
      <c r="Z62" s="146">
        <f>SUM(Z36+Z43+Z55)</f>
        <v>7585.6999999999989</v>
      </c>
      <c r="AA62" s="146"/>
      <c r="AB62" s="146"/>
      <c r="AC62" s="146"/>
      <c r="AD62" s="146">
        <f>SUM(AD36+AD43+AD55)</f>
        <v>7877.6999999999989</v>
      </c>
      <c r="AE62" s="146"/>
      <c r="AF62" s="146"/>
      <c r="AG62" s="146"/>
      <c r="AH62" s="146">
        <f>SUM(AH36+AH43+AH55)</f>
        <v>7957.6999999999989</v>
      </c>
      <c r="AI62" s="146"/>
      <c r="AJ62" s="146"/>
      <c r="AK62" s="146"/>
      <c r="AL62" s="146">
        <f>SUM(AL36+AL43+AL55)</f>
        <v>8447.6999999999989</v>
      </c>
      <c r="AM62" s="146"/>
      <c r="AN62" s="146"/>
      <c r="AO62" s="146"/>
      <c r="AP62" s="146">
        <f>SUM(AP36+AP43+AP55)</f>
        <v>8503</v>
      </c>
      <c r="AQ62" s="52"/>
    </row>
    <row r="63" spans="1:45" s="2" customFormat="1" ht="31.5">
      <c r="A63" s="41" t="s">
        <v>17</v>
      </c>
      <c r="B63" s="148">
        <f>B62-B25</f>
        <v>1376</v>
      </c>
      <c r="C63" s="148"/>
      <c r="D63" s="146">
        <f>D62-D25</f>
        <v>0</v>
      </c>
      <c r="E63" s="148"/>
      <c r="F63" s="148">
        <f>F62-F25</f>
        <v>1447.6000000000004</v>
      </c>
      <c r="G63" s="148"/>
      <c r="H63" s="148"/>
      <c r="I63" s="148"/>
      <c r="J63" s="148">
        <f>SUM(J62-J25)</f>
        <v>1603.7000000000007</v>
      </c>
      <c r="K63" s="148"/>
      <c r="L63" s="148"/>
      <c r="M63" s="148"/>
      <c r="N63" s="148">
        <f>SUM(N62-N25)</f>
        <v>1603.6999999999989</v>
      </c>
      <c r="O63" s="148"/>
      <c r="P63" s="148"/>
      <c r="Q63" s="148"/>
      <c r="R63" s="148">
        <f>SUM(R62-R25)</f>
        <v>1603.6999999999989</v>
      </c>
      <c r="S63" s="148"/>
      <c r="T63" s="148"/>
      <c r="U63" s="148"/>
      <c r="V63" s="148">
        <f>SUM(V62-V25)</f>
        <v>1603.6999999999989</v>
      </c>
      <c r="W63" s="148"/>
      <c r="X63" s="148"/>
      <c r="Y63" s="148"/>
      <c r="Z63" s="148">
        <f>SUM(Z62-Z25)</f>
        <v>1603.6999999999989</v>
      </c>
      <c r="AA63" s="148"/>
      <c r="AB63" s="148"/>
      <c r="AC63" s="148"/>
      <c r="AD63" s="148">
        <f>SUM(AD62-AD25)</f>
        <v>1603.6999999999989</v>
      </c>
      <c r="AE63" s="148"/>
      <c r="AF63" s="148"/>
      <c r="AG63" s="148"/>
      <c r="AH63" s="148">
        <f>SUM(AH62-AH25)</f>
        <v>1683.6999999999989</v>
      </c>
      <c r="AI63" s="148"/>
      <c r="AJ63" s="148"/>
      <c r="AK63" s="148"/>
      <c r="AL63" s="148">
        <f>SUM(AL62-AL25)</f>
        <v>1923.6999999999989</v>
      </c>
      <c r="AM63" s="148"/>
      <c r="AN63" s="148"/>
      <c r="AO63" s="148"/>
      <c r="AP63" s="148">
        <f>SUM(AP62-AP25)</f>
        <v>1979</v>
      </c>
      <c r="AQ63" s="67"/>
      <c r="AR63" s="14"/>
      <c r="AS63" s="14"/>
    </row>
    <row r="64" spans="1:45" s="2" customFormat="1">
      <c r="A64" s="20" t="s">
        <v>9</v>
      </c>
      <c r="B64" s="146">
        <f>B9-B62</f>
        <v>0</v>
      </c>
      <c r="C64" s="146">
        <f>C9-C62</f>
        <v>-71.599999999999994</v>
      </c>
      <c r="D64" s="146"/>
      <c r="E64" s="146">
        <f>C64-D64</f>
        <v>-71.599999999999994</v>
      </c>
      <c r="F64" s="146">
        <f>F9-F62</f>
        <v>-71.600000000000364</v>
      </c>
      <c r="G64" s="146">
        <v>-156.1</v>
      </c>
      <c r="H64" s="146"/>
      <c r="I64" s="146">
        <v>-156.1</v>
      </c>
      <c r="J64" s="146">
        <f>SUM(F64+I64)</f>
        <v>-227.70000000000036</v>
      </c>
      <c r="K64" s="146"/>
      <c r="L64" s="146"/>
      <c r="M64" s="146"/>
      <c r="N64" s="146">
        <f>SUM(J64+M64)</f>
        <v>-227.70000000000036</v>
      </c>
      <c r="O64" s="146"/>
      <c r="P64" s="146"/>
      <c r="Q64" s="146"/>
      <c r="R64" s="146">
        <f>SUM(N64+Q64)</f>
        <v>-227.70000000000036</v>
      </c>
      <c r="S64" s="146"/>
      <c r="T64" s="146"/>
      <c r="U64" s="146"/>
      <c r="V64" s="146">
        <f>SUM(R64+U64)</f>
        <v>-227.70000000000036</v>
      </c>
      <c r="W64" s="146"/>
      <c r="X64" s="146"/>
      <c r="Y64" s="146"/>
      <c r="Z64" s="146">
        <f>SUM(V64+Y64)</f>
        <v>-227.70000000000036</v>
      </c>
      <c r="AA64" s="146"/>
      <c r="AB64" s="146"/>
      <c r="AC64" s="146"/>
      <c r="AD64" s="146">
        <f>SUM(Z64+AC64)</f>
        <v>-227.70000000000036</v>
      </c>
      <c r="AE64" s="146">
        <v>80</v>
      </c>
      <c r="AF64" s="146"/>
      <c r="AG64" s="146">
        <v>-80</v>
      </c>
      <c r="AH64" s="146">
        <f>SUM(AD64+AG64)</f>
        <v>-307.70000000000039</v>
      </c>
      <c r="AI64" s="146">
        <v>240</v>
      </c>
      <c r="AJ64" s="146"/>
      <c r="AK64" s="146">
        <v>-240</v>
      </c>
      <c r="AL64" s="146">
        <f>SUM(AH64+AK64)</f>
        <v>-547.70000000000039</v>
      </c>
      <c r="AM64" s="146">
        <v>55.3</v>
      </c>
      <c r="AN64" s="146"/>
      <c r="AO64" s="146">
        <v>-55.3</v>
      </c>
      <c r="AP64" s="146">
        <f>SUM(AL64+AO64)</f>
        <v>-603.00000000000034</v>
      </c>
      <c r="AQ64" s="67"/>
      <c r="AR64" s="14"/>
      <c r="AS64" s="14"/>
    </row>
    <row r="65" spans="1:45" s="2" customFormat="1" ht="31.5">
      <c r="A65" s="21" t="s">
        <v>37</v>
      </c>
      <c r="B65" s="143"/>
      <c r="C65" s="143"/>
      <c r="D65" s="143"/>
      <c r="E65" s="143"/>
      <c r="F65" s="143">
        <f>-F64/F10*100%</f>
        <v>5.20348837209305E-2</v>
      </c>
      <c r="G65" s="143"/>
      <c r="H65" s="143"/>
      <c r="I65" s="143"/>
      <c r="J65" s="143">
        <f>SUM(-J64/J10*100%)</f>
        <v>0.16547965116279095</v>
      </c>
      <c r="K65" s="143"/>
      <c r="L65" s="143"/>
      <c r="M65" s="143"/>
      <c r="N65" s="143">
        <f>SUM(-N64/N10*100%)</f>
        <v>0.16547965116279095</v>
      </c>
      <c r="O65" s="143"/>
      <c r="P65" s="143"/>
      <c r="Q65" s="143"/>
      <c r="R65" s="143">
        <f>SUM(-R64/R10*100%)</f>
        <v>0.16547965116279095</v>
      </c>
      <c r="S65" s="143"/>
      <c r="T65" s="143"/>
      <c r="U65" s="143"/>
      <c r="V65" s="143">
        <f>SUM(-V64/V10*100%)</f>
        <v>0.16547965116279095</v>
      </c>
      <c r="W65" s="143"/>
      <c r="X65" s="143"/>
      <c r="Y65" s="143"/>
      <c r="Z65" s="143">
        <f>SUM(-Z64/Z10*100%)</f>
        <v>0.16547965116279095</v>
      </c>
      <c r="AA65" s="143"/>
      <c r="AB65" s="143"/>
      <c r="AC65" s="143"/>
      <c r="AD65" s="143">
        <f>SUM(-AD64/AD10*100%)</f>
        <v>0.16547965116279095</v>
      </c>
      <c r="AE65" s="143"/>
      <c r="AF65" s="143"/>
      <c r="AG65" s="143"/>
      <c r="AH65" s="143">
        <f>SUM(-AH64/AH10*100%)</f>
        <v>0.2236191860465119</v>
      </c>
      <c r="AI65" s="143"/>
      <c r="AJ65" s="143"/>
      <c r="AK65" s="143"/>
      <c r="AL65" s="143">
        <f>SUM(-AL64/AL10*100%)</f>
        <v>0.3980377906976747</v>
      </c>
      <c r="AM65" s="143"/>
      <c r="AN65" s="143"/>
      <c r="AO65" s="143"/>
      <c r="AP65" s="143">
        <f>SUM(-AP64/AP10*100%)</f>
        <v>0.43822674418604673</v>
      </c>
      <c r="AQ65" s="53"/>
      <c r="AR65" s="14"/>
      <c r="AS65" s="14"/>
    </row>
    <row r="66" spans="1:45" s="2" customFormat="1" ht="47.25">
      <c r="A66" s="21" t="s">
        <v>38</v>
      </c>
      <c r="B66" s="143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53"/>
      <c r="AR66" s="14"/>
      <c r="AS66" s="14"/>
    </row>
    <row r="67" spans="1:45" s="2" customFormat="1" ht="25.5">
      <c r="A67" s="66" t="s">
        <v>59</v>
      </c>
      <c r="B67" s="146">
        <f>B68+B69+B72+B75+B76+B77+B78</f>
        <v>0</v>
      </c>
      <c r="C67" s="146">
        <f>C68+C69+C72+C75+C76+C77+C78</f>
        <v>0</v>
      </c>
      <c r="D67" s="146">
        <f>-C64</f>
        <v>71.599999999999994</v>
      </c>
      <c r="E67" s="146">
        <f>E64</f>
        <v>-71.599999999999994</v>
      </c>
      <c r="F67" s="146">
        <f>E67</f>
        <v>-71.599999999999994</v>
      </c>
      <c r="G67" s="146">
        <v>-156.1</v>
      </c>
      <c r="H67" s="146"/>
      <c r="I67" s="146">
        <v>-156.1</v>
      </c>
      <c r="J67" s="146">
        <f>SUM(F67+I67)</f>
        <v>-227.7</v>
      </c>
      <c r="K67" s="146"/>
      <c r="L67" s="146"/>
      <c r="M67" s="146"/>
      <c r="N67" s="146">
        <f>SUM(J67+M67)</f>
        <v>-227.7</v>
      </c>
      <c r="O67" s="146"/>
      <c r="P67" s="146"/>
      <c r="Q67" s="146"/>
      <c r="R67" s="146">
        <f>SUM(N67+Q67)</f>
        <v>-227.7</v>
      </c>
      <c r="S67" s="146"/>
      <c r="T67" s="146"/>
      <c r="U67" s="146"/>
      <c r="V67" s="146">
        <f>SUM(R67+U67)</f>
        <v>-227.7</v>
      </c>
      <c r="W67" s="146"/>
      <c r="X67" s="146"/>
      <c r="Y67" s="146"/>
      <c r="Z67" s="146">
        <f>SUM(V67+Y67)</f>
        <v>-227.7</v>
      </c>
      <c r="AA67" s="146"/>
      <c r="AB67" s="146"/>
      <c r="AC67" s="146"/>
      <c r="AD67" s="146">
        <f>SUM(Z67+AC67)</f>
        <v>-227.7</v>
      </c>
      <c r="AE67" s="146"/>
      <c r="AF67" s="146"/>
      <c r="AG67" s="146"/>
      <c r="AH67" s="146">
        <f>SUM(AD67+AG67)</f>
        <v>-227.7</v>
      </c>
      <c r="AI67" s="146"/>
      <c r="AJ67" s="146"/>
      <c r="AK67" s="146"/>
      <c r="AL67" s="146">
        <f>SUM(AH67+AK67)</f>
        <v>-227.7</v>
      </c>
      <c r="AM67" s="146"/>
      <c r="AN67" s="146"/>
      <c r="AO67" s="146"/>
      <c r="AP67" s="146">
        <f>SUM(AL67+AO67)</f>
        <v>-227.7</v>
      </c>
      <c r="AQ67" s="52"/>
    </row>
    <row r="68" spans="1:45" s="2" customFormat="1">
      <c r="A68" s="20" t="s">
        <v>39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68"/>
    </row>
    <row r="69" spans="1:45" ht="31.5">
      <c r="A69" s="18" t="s">
        <v>52</v>
      </c>
      <c r="B69" s="137"/>
      <c r="C69" s="137"/>
      <c r="D69" s="137"/>
      <c r="E69" s="137"/>
      <c r="F69" s="137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71"/>
    </row>
    <row r="70" spans="1:45">
      <c r="A70" s="16" t="s">
        <v>53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68"/>
    </row>
    <row r="71" spans="1:45">
      <c r="A71" s="16" t="s">
        <v>40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68"/>
    </row>
    <row r="72" spans="1:45">
      <c r="A72" s="16" t="s">
        <v>41</v>
      </c>
      <c r="B72" s="137"/>
      <c r="C72" s="137"/>
      <c r="D72" s="137"/>
      <c r="E72" s="137"/>
      <c r="F72" s="137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71"/>
    </row>
    <row r="73" spans="1:45">
      <c r="A73" s="16" t="s">
        <v>42</v>
      </c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68"/>
    </row>
    <row r="74" spans="1:45">
      <c r="A74" s="16" t="s">
        <v>43</v>
      </c>
      <c r="B74" s="137"/>
      <c r="C74" s="137"/>
      <c r="D74" s="137"/>
      <c r="E74" s="137"/>
      <c r="F74" s="137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72"/>
    </row>
    <row r="75" spans="1:45">
      <c r="A75" s="16" t="s">
        <v>65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67"/>
    </row>
    <row r="76" spans="1:45">
      <c r="A76" s="16" t="s">
        <v>11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67"/>
    </row>
    <row r="77" spans="1:45" ht="31.5">
      <c r="A77" s="16" t="s">
        <v>54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67"/>
    </row>
    <row r="78" spans="1:45" ht="23.25" customHeight="1">
      <c r="A78" s="16" t="s">
        <v>10</v>
      </c>
      <c r="B78" s="137">
        <v>0</v>
      </c>
      <c r="C78" s="137"/>
      <c r="D78" s="137">
        <f>D67</f>
        <v>71.599999999999994</v>
      </c>
      <c r="E78" s="137">
        <f>C78-D78</f>
        <v>-71.599999999999994</v>
      </c>
      <c r="F78" s="137">
        <v>-71.599999999999994</v>
      </c>
      <c r="G78" s="137"/>
      <c r="H78" s="137">
        <v>156.1</v>
      </c>
      <c r="I78" s="137">
        <v>-156.1</v>
      </c>
      <c r="J78" s="137">
        <f>F78+I78</f>
        <v>-227.7</v>
      </c>
      <c r="K78" s="137"/>
      <c r="L78" s="137"/>
      <c r="M78" s="137"/>
      <c r="N78" s="137">
        <f>J78+M78</f>
        <v>-227.7</v>
      </c>
      <c r="O78" s="137"/>
      <c r="P78" s="137"/>
      <c r="Q78" s="137"/>
      <c r="R78" s="137">
        <f>N78+Q78</f>
        <v>-227.7</v>
      </c>
      <c r="S78" s="137"/>
      <c r="T78" s="137"/>
      <c r="U78" s="137"/>
      <c r="V78" s="137">
        <f>R78+U78</f>
        <v>-227.7</v>
      </c>
      <c r="W78" s="137"/>
      <c r="X78" s="137"/>
      <c r="Y78" s="137"/>
      <c r="Z78" s="137">
        <f>V78+Y78</f>
        <v>-227.7</v>
      </c>
      <c r="AA78" s="137"/>
      <c r="AB78" s="137"/>
      <c r="AC78" s="137"/>
      <c r="AD78" s="137">
        <f>Z78+AC78</f>
        <v>-227.7</v>
      </c>
      <c r="AE78" s="137"/>
      <c r="AF78" s="137">
        <v>80</v>
      </c>
      <c r="AG78" s="137">
        <f>AE78-AF78</f>
        <v>-80</v>
      </c>
      <c r="AH78" s="137">
        <f>AD78+AG78</f>
        <v>-307.7</v>
      </c>
      <c r="AI78" s="137"/>
      <c r="AJ78" s="137">
        <v>240</v>
      </c>
      <c r="AK78" s="137">
        <f>AI78-AJ78</f>
        <v>-240</v>
      </c>
      <c r="AL78" s="137">
        <f>AH78+AK78</f>
        <v>-547.70000000000005</v>
      </c>
      <c r="AM78" s="137"/>
      <c r="AN78" s="137">
        <v>55.3</v>
      </c>
      <c r="AO78" s="137">
        <f>AM78-AN78</f>
        <v>-55.3</v>
      </c>
      <c r="AP78" s="137">
        <f>AL78+AO78</f>
        <v>-603</v>
      </c>
      <c r="AQ78" s="67"/>
    </row>
    <row r="79" spans="1:45">
      <c r="A79" s="16" t="s">
        <v>44</v>
      </c>
      <c r="B79" s="137">
        <v>817.4</v>
      </c>
      <c r="C79" s="137"/>
      <c r="D79" s="137">
        <f>D67</f>
        <v>71.599999999999994</v>
      </c>
      <c r="E79" s="137">
        <f>E67</f>
        <v>-71.599999999999994</v>
      </c>
      <c r="F79" s="137">
        <f>B79+E79</f>
        <v>745.8</v>
      </c>
      <c r="G79" s="137"/>
      <c r="H79" s="137">
        <v>156.1</v>
      </c>
      <c r="I79" s="137">
        <v>-156.1</v>
      </c>
      <c r="J79" s="137">
        <f>SUM(F79+I79)</f>
        <v>589.69999999999993</v>
      </c>
      <c r="K79" s="137"/>
      <c r="L79" s="137"/>
      <c r="M79" s="137"/>
      <c r="N79" s="137">
        <f>SUM(J79+M79)</f>
        <v>589.69999999999993</v>
      </c>
      <c r="O79" s="137"/>
      <c r="P79" s="137"/>
      <c r="Q79" s="137"/>
      <c r="R79" s="137">
        <f>SUM(N79+Q79)</f>
        <v>589.69999999999993</v>
      </c>
      <c r="S79" s="137"/>
      <c r="T79" s="137"/>
      <c r="U79" s="137"/>
      <c r="V79" s="137">
        <f>SUM(R79+U79)</f>
        <v>589.69999999999993</v>
      </c>
      <c r="W79" s="137"/>
      <c r="X79" s="137"/>
      <c r="Y79" s="137"/>
      <c r="Z79" s="137">
        <f>SUM(V79+Y79)</f>
        <v>589.69999999999993</v>
      </c>
      <c r="AA79" s="137"/>
      <c r="AB79" s="137"/>
      <c r="AC79" s="137"/>
      <c r="AD79" s="137">
        <f>SUM(Z79+AC79)</f>
        <v>589.69999999999993</v>
      </c>
      <c r="AE79" s="137"/>
      <c r="AF79" s="137">
        <v>80</v>
      </c>
      <c r="AG79" s="137">
        <v>-80</v>
      </c>
      <c r="AH79" s="137">
        <f>SUM(AD79+AG79)</f>
        <v>509.69999999999993</v>
      </c>
      <c r="AI79" s="137"/>
      <c r="AJ79" s="137">
        <v>240</v>
      </c>
      <c r="AK79" s="137">
        <v>-240</v>
      </c>
      <c r="AL79" s="137">
        <f>SUM(AH79+AK79)</f>
        <v>269.69999999999993</v>
      </c>
      <c r="AM79" s="137"/>
      <c r="AN79" s="137">
        <v>55.3</v>
      </c>
      <c r="AO79" s="137">
        <v>-55.3</v>
      </c>
      <c r="AP79" s="137">
        <f>SUM(AL79+AO79)</f>
        <v>214.39999999999992</v>
      </c>
      <c r="AQ79" s="67"/>
    </row>
    <row r="80" spans="1:45">
      <c r="A80" s="16" t="s">
        <v>45</v>
      </c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67"/>
    </row>
    <row r="81" spans="1:44">
      <c r="A81" s="16" t="s">
        <v>46</v>
      </c>
      <c r="B81" s="137">
        <f>B79</f>
        <v>817.4</v>
      </c>
      <c r="C81" s="137"/>
      <c r="D81" s="137">
        <f>D67</f>
        <v>71.599999999999994</v>
      </c>
      <c r="E81" s="137">
        <f>E67</f>
        <v>-71.599999999999994</v>
      </c>
      <c r="F81" s="137">
        <f>B81+E81</f>
        <v>745.8</v>
      </c>
      <c r="G81" s="137"/>
      <c r="H81" s="137">
        <v>156.1</v>
      </c>
      <c r="I81" s="137">
        <v>-156.1</v>
      </c>
      <c r="J81" s="137">
        <f>SUM(F81+I81)</f>
        <v>589.69999999999993</v>
      </c>
      <c r="K81" s="137"/>
      <c r="L81" s="137"/>
      <c r="M81" s="137"/>
      <c r="N81" s="137">
        <f>SUM(J81+M81)</f>
        <v>589.69999999999993</v>
      </c>
      <c r="O81" s="137"/>
      <c r="P81" s="137"/>
      <c r="Q81" s="137"/>
      <c r="R81" s="137">
        <f>SUM(N81+Q81)</f>
        <v>589.69999999999993</v>
      </c>
      <c r="S81" s="137"/>
      <c r="T81" s="137"/>
      <c r="U81" s="137"/>
      <c r="V81" s="137">
        <f>SUM(R81+U81)</f>
        <v>589.69999999999993</v>
      </c>
      <c r="W81" s="137"/>
      <c r="X81" s="137"/>
      <c r="Y81" s="137"/>
      <c r="Z81" s="137">
        <f>SUM(V81+Y81)</f>
        <v>589.69999999999993</v>
      </c>
      <c r="AA81" s="137"/>
      <c r="AB81" s="137"/>
      <c r="AC81" s="137"/>
      <c r="AD81" s="137">
        <f>SUM(Z81+AC81)</f>
        <v>589.69999999999993</v>
      </c>
      <c r="AE81" s="137"/>
      <c r="AF81" s="137">
        <v>80</v>
      </c>
      <c r="AG81" s="137">
        <v>-80</v>
      </c>
      <c r="AH81" s="137">
        <f>SUM(AD81+AG81)</f>
        <v>509.69999999999993</v>
      </c>
      <c r="AI81" s="137"/>
      <c r="AJ81" s="137">
        <v>240</v>
      </c>
      <c r="AK81" s="137">
        <v>-240</v>
      </c>
      <c r="AL81" s="137">
        <f>SUM(AH81+AK81)</f>
        <v>269.69999999999993</v>
      </c>
      <c r="AM81" s="137"/>
      <c r="AN81" s="137">
        <v>55.3</v>
      </c>
      <c r="AO81" s="137">
        <v>-55.3</v>
      </c>
      <c r="AP81" s="137">
        <f>SUM(AL81+AO81)</f>
        <v>214.39999999999992</v>
      </c>
      <c r="AQ81" s="67"/>
    </row>
    <row r="82" spans="1:44" ht="16.5" customHeight="1">
      <c r="A82" s="45" t="s">
        <v>55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67"/>
    </row>
    <row r="83" spans="1:44" s="2" customFormat="1" ht="31.5">
      <c r="A83" s="16" t="s">
        <v>73</v>
      </c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67"/>
    </row>
    <row r="84" spans="1:44">
      <c r="A84" s="12" t="s">
        <v>74</v>
      </c>
      <c r="B84" s="143"/>
      <c r="C84" s="143"/>
      <c r="D84" s="143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53"/>
    </row>
    <row r="85" spans="1:44">
      <c r="A85" s="12" t="s">
        <v>75</v>
      </c>
      <c r="B85" s="137"/>
      <c r="C85" s="143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67"/>
    </row>
    <row r="86" spans="1:44" ht="31.5">
      <c r="A86" s="12" t="s">
        <v>77</v>
      </c>
      <c r="B86" s="143"/>
      <c r="C86" s="143"/>
      <c r="D86" s="143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53"/>
    </row>
    <row r="87" spans="1:44">
      <c r="A87" s="25"/>
      <c r="B87" s="26"/>
      <c r="C87" s="29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</row>
    <row r="88" spans="1:44" ht="21.75" customHeight="1">
      <c r="A88" s="1" t="s">
        <v>101</v>
      </c>
      <c r="B88" s="149"/>
      <c r="C88" s="152" t="s">
        <v>103</v>
      </c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54"/>
      <c r="AR88" s="15"/>
    </row>
    <row r="89" spans="1:44" ht="13.5" customHeight="1">
      <c r="B89" s="11"/>
      <c r="C89" s="30"/>
      <c r="D89" s="54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</row>
    <row r="90" spans="1:44" ht="13.5" customHeight="1">
      <c r="B90" s="11"/>
      <c r="C90" s="167"/>
      <c r="D90" s="168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</row>
    <row r="91" spans="1:44" ht="20.25">
      <c r="A91" s="43"/>
      <c r="B91" s="1"/>
      <c r="C91" s="167"/>
      <c r="D91" s="168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</row>
    <row r="92" spans="1:44">
      <c r="A92" s="22"/>
      <c r="C92" s="8"/>
      <c r="D92" s="14"/>
    </row>
    <row r="93" spans="1:44" ht="20.25">
      <c r="A93" s="23"/>
      <c r="B93" s="34"/>
      <c r="C93" s="35"/>
      <c r="D93" s="35"/>
    </row>
    <row r="94" spans="1:44" ht="20.25">
      <c r="B94" s="36"/>
      <c r="C94" s="166"/>
      <c r="D94" s="166"/>
    </row>
    <row r="96" spans="1:44"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</row>
    <row r="98" spans="1:4">
      <c r="A98" s="44"/>
    </row>
    <row r="99" spans="1:4">
      <c r="C99" s="31"/>
      <c r="D99" s="15"/>
    </row>
  </sheetData>
  <mergeCells count="30">
    <mergeCell ref="AM5:AO5"/>
    <mergeCell ref="AP5:AP6"/>
    <mergeCell ref="A2:AQ2"/>
    <mergeCell ref="AQ4:AQ6"/>
    <mergeCell ref="AQ37:AQ39"/>
    <mergeCell ref="AQ30:AQ34"/>
    <mergeCell ref="A4:A6"/>
    <mergeCell ref="F5:F6"/>
    <mergeCell ref="G5:I5"/>
    <mergeCell ref="J5:J6"/>
    <mergeCell ref="B5:B6"/>
    <mergeCell ref="K5:M5"/>
    <mergeCell ref="C94:D94"/>
    <mergeCell ref="C91:D91"/>
    <mergeCell ref="C90:D90"/>
    <mergeCell ref="C5:E5"/>
    <mergeCell ref="R5:R6"/>
    <mergeCell ref="AA5:AC5"/>
    <mergeCell ref="N5:N6"/>
    <mergeCell ref="V5:V6"/>
    <mergeCell ref="S5:U5"/>
    <mergeCell ref="W5:Y5"/>
    <mergeCell ref="Z5:Z6"/>
    <mergeCell ref="O5:Q5"/>
    <mergeCell ref="AD5:AD6"/>
    <mergeCell ref="AE5:AG5"/>
    <mergeCell ref="AH5:AH6"/>
    <mergeCell ref="AD4:AL4"/>
    <mergeCell ref="AI5:AK5"/>
    <mergeCell ref="AL5:AL6"/>
  </mergeCells>
  <phoneticPr fontId="10" type="noConversion"/>
  <printOptions horizontalCentered="1"/>
  <pageMargins left="0" right="0" top="0.19685039370078741" bottom="0" header="0" footer="0"/>
  <pageSetup paperSize="9" scale="17" fitToHeight="0" orientation="landscape" errors="blank" r:id="rId1"/>
  <headerFooter differentFirst="1"/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view="pageBreakPreview" zoomScale="85" zoomScaleSheetLayoutView="85" workbookViewId="0">
      <pane xSplit="1" ySplit="6" topLeftCell="B7" activePane="bottomRight" state="frozen"/>
      <selection pane="topRight" activeCell="C1" sqref="C1"/>
      <selection pane="bottomLeft" activeCell="A8" sqref="A8"/>
      <selection pane="bottomRight" activeCell="B13" sqref="B13"/>
    </sheetView>
  </sheetViews>
  <sheetFormatPr defaultRowHeight="15.75"/>
  <cols>
    <col min="1" max="1" width="52.42578125" style="108" customWidth="1"/>
    <col min="2" max="2" width="27.28515625" style="85" customWidth="1"/>
    <col min="3" max="3" width="17.5703125" style="110" customWidth="1"/>
    <col min="4" max="4" width="16.42578125" style="100" customWidth="1"/>
    <col min="5" max="5" width="15" style="85" customWidth="1"/>
    <col min="6" max="6" width="18.140625" style="85" customWidth="1"/>
    <col min="7" max="7" width="45.7109375" style="117" customWidth="1"/>
    <col min="8" max="8" width="16.42578125" style="85" customWidth="1"/>
    <col min="9" max="9" width="9.140625" style="85"/>
    <col min="10" max="10" width="15" style="85" bestFit="1" customWidth="1"/>
    <col min="11" max="16384" width="9.140625" style="85"/>
  </cols>
  <sheetData>
    <row r="1" spans="1:7" s="84" customFormat="1">
      <c r="A1" s="80"/>
      <c r="B1" s="81"/>
      <c r="C1" s="82"/>
      <c r="D1" s="82"/>
      <c r="E1" s="82"/>
      <c r="F1" s="82"/>
      <c r="G1" s="83" t="s">
        <v>67</v>
      </c>
    </row>
    <row r="2" spans="1:7" ht="25.5" customHeight="1">
      <c r="A2" s="182" t="s">
        <v>71</v>
      </c>
      <c r="B2" s="182"/>
      <c r="C2" s="182"/>
      <c r="D2" s="182"/>
      <c r="E2" s="182"/>
      <c r="F2" s="182"/>
      <c r="G2" s="182"/>
    </row>
    <row r="3" spans="1:7">
      <c r="A3" s="86"/>
      <c r="B3" s="87"/>
      <c r="C3" s="88"/>
      <c r="D3" s="87"/>
      <c r="E3" s="87"/>
      <c r="F3" s="87"/>
      <c r="G3" s="89" t="s">
        <v>60</v>
      </c>
    </row>
    <row r="4" spans="1:7" ht="15.75" customHeight="1">
      <c r="A4" s="183" t="s">
        <v>0</v>
      </c>
      <c r="B4" s="186" t="s">
        <v>50</v>
      </c>
      <c r="C4" s="186"/>
      <c r="D4" s="186"/>
      <c r="E4" s="186"/>
      <c r="F4" s="186"/>
      <c r="G4" s="187" t="s">
        <v>58</v>
      </c>
    </row>
    <row r="5" spans="1:7" ht="34.5" customHeight="1">
      <c r="A5" s="184"/>
      <c r="B5" s="186" t="s">
        <v>97</v>
      </c>
      <c r="C5" s="188" t="s">
        <v>68</v>
      </c>
      <c r="D5" s="188"/>
      <c r="E5" s="188"/>
      <c r="F5" s="186" t="s">
        <v>63</v>
      </c>
      <c r="G5" s="187"/>
    </row>
    <row r="6" spans="1:7" ht="82.5" customHeight="1">
      <c r="A6" s="185"/>
      <c r="B6" s="186"/>
      <c r="C6" s="90" t="s">
        <v>47</v>
      </c>
      <c r="D6" s="91" t="s">
        <v>48</v>
      </c>
      <c r="E6" s="92" t="s">
        <v>49</v>
      </c>
      <c r="F6" s="186"/>
      <c r="G6" s="187"/>
    </row>
    <row r="7" spans="1:7">
      <c r="A7" s="93">
        <v>1</v>
      </c>
      <c r="B7" s="94">
        <v>2</v>
      </c>
      <c r="C7" s="95">
        <v>3</v>
      </c>
      <c r="D7" s="95">
        <v>4</v>
      </c>
      <c r="E7" s="96">
        <v>5</v>
      </c>
      <c r="F7" s="96">
        <v>6</v>
      </c>
      <c r="G7" s="97" t="s">
        <v>61</v>
      </c>
    </row>
    <row r="8" spans="1:7" s="103" customFormat="1">
      <c r="A8" s="41" t="s">
        <v>120</v>
      </c>
      <c r="B8" s="132">
        <v>817.4</v>
      </c>
      <c r="C8" s="131" t="s">
        <v>69</v>
      </c>
      <c r="D8" s="131" t="s">
        <v>69</v>
      </c>
      <c r="E8" s="131" t="s">
        <v>69</v>
      </c>
      <c r="F8" s="131" t="s">
        <v>69</v>
      </c>
      <c r="G8" s="102"/>
    </row>
    <row r="9" spans="1:7" s="103" customFormat="1">
      <c r="A9" s="41"/>
      <c r="B9" s="130"/>
      <c r="C9" s="131"/>
      <c r="D9" s="131"/>
      <c r="E9" s="131"/>
      <c r="F9" s="131"/>
      <c r="G9" s="102"/>
    </row>
    <row r="10" spans="1:7" ht="36" customHeight="1">
      <c r="A10" s="41" t="s">
        <v>72</v>
      </c>
      <c r="B10" s="132"/>
      <c r="C10" s="132">
        <f>C11+C12+C13+C14+C17+C18+C19+C15+C16+C20+C21+C22+C23+C24+C25+C26+C27+C28</f>
        <v>603</v>
      </c>
      <c r="D10" s="132"/>
      <c r="E10" s="132">
        <f>E11+E12+E13+E14+E17+E18+E19+E15+E16+E20+E21+E22+E23+E24+E25+E26+E27+E28</f>
        <v>603</v>
      </c>
      <c r="F10" s="132">
        <f>F11+F12+F13+F14+F17+F18+F19+F15+F16+F20+F21+F22+F23+F24+F25+F26+F27+F28</f>
        <v>603</v>
      </c>
      <c r="G10" s="98"/>
    </row>
    <row r="11" spans="1:7" s="100" customFormat="1" ht="19.5" customHeight="1">
      <c r="A11" s="42" t="s">
        <v>95</v>
      </c>
      <c r="B11" s="133"/>
      <c r="C11" s="133">
        <v>31.8</v>
      </c>
      <c r="D11" s="133"/>
      <c r="E11" s="133">
        <v>31.8</v>
      </c>
      <c r="F11" s="133">
        <v>31.8</v>
      </c>
      <c r="G11" s="129"/>
    </row>
    <row r="12" spans="1:7" s="100" customFormat="1">
      <c r="A12" s="42" t="s">
        <v>96</v>
      </c>
      <c r="B12" s="133"/>
      <c r="C12" s="133">
        <v>37</v>
      </c>
      <c r="D12" s="133"/>
      <c r="E12" s="133">
        <v>37</v>
      </c>
      <c r="F12" s="133">
        <v>37</v>
      </c>
      <c r="G12" s="101"/>
    </row>
    <row r="13" spans="1:7" s="100" customFormat="1">
      <c r="A13" s="42" t="s">
        <v>99</v>
      </c>
      <c r="B13" s="133"/>
      <c r="C13" s="133">
        <v>2.65</v>
      </c>
      <c r="D13" s="133"/>
      <c r="E13" s="133">
        <v>2.65</v>
      </c>
      <c r="F13" s="133">
        <v>2.65</v>
      </c>
      <c r="G13" s="101"/>
    </row>
    <row r="14" spans="1:7" s="100" customFormat="1">
      <c r="A14" s="42" t="s">
        <v>104</v>
      </c>
      <c r="B14" s="133"/>
      <c r="C14" s="133">
        <v>0.15</v>
      </c>
      <c r="D14" s="133"/>
      <c r="E14" s="133">
        <v>0.15</v>
      </c>
      <c r="F14" s="133">
        <v>0.15</v>
      </c>
      <c r="G14" s="101"/>
    </row>
    <row r="15" spans="1:7" s="100" customFormat="1">
      <c r="A15" s="42" t="s">
        <v>106</v>
      </c>
      <c r="B15" s="133"/>
      <c r="C15" s="133">
        <v>156.1</v>
      </c>
      <c r="D15" s="133"/>
      <c r="E15" s="133">
        <v>156.1</v>
      </c>
      <c r="F15" s="133">
        <v>156.1</v>
      </c>
      <c r="G15" s="101"/>
    </row>
    <row r="16" spans="1:7" s="100" customFormat="1">
      <c r="A16" s="42" t="s">
        <v>109</v>
      </c>
      <c r="B16" s="133"/>
      <c r="C16" s="133">
        <v>20</v>
      </c>
      <c r="D16" s="133"/>
      <c r="E16" s="133">
        <v>20</v>
      </c>
      <c r="F16" s="133">
        <v>20</v>
      </c>
      <c r="G16" s="101"/>
    </row>
    <row r="17" spans="1:8" s="100" customFormat="1">
      <c r="A17" s="42" t="s">
        <v>110</v>
      </c>
      <c r="B17" s="133"/>
      <c r="C17" s="133">
        <v>20</v>
      </c>
      <c r="D17" s="133"/>
      <c r="E17" s="133">
        <v>20</v>
      </c>
      <c r="F17" s="133">
        <v>20</v>
      </c>
      <c r="G17" s="101"/>
    </row>
    <row r="18" spans="1:8" s="100" customFormat="1">
      <c r="A18" s="42" t="s">
        <v>111</v>
      </c>
      <c r="B18" s="133"/>
      <c r="C18" s="133">
        <v>10</v>
      </c>
      <c r="D18" s="133"/>
      <c r="E18" s="133">
        <v>10</v>
      </c>
      <c r="F18" s="133">
        <v>10</v>
      </c>
      <c r="G18" s="101"/>
    </row>
    <row r="19" spans="1:8" s="100" customFormat="1">
      <c r="A19" s="42" t="s">
        <v>112</v>
      </c>
      <c r="B19" s="133"/>
      <c r="C19" s="133">
        <v>10</v>
      </c>
      <c r="D19" s="133"/>
      <c r="E19" s="133">
        <v>10</v>
      </c>
      <c r="F19" s="133">
        <v>10</v>
      </c>
      <c r="G19" s="101"/>
    </row>
    <row r="20" spans="1:8" s="100" customFormat="1">
      <c r="A20" s="42" t="s">
        <v>113</v>
      </c>
      <c r="B20" s="133"/>
      <c r="C20" s="133">
        <v>20</v>
      </c>
      <c r="D20" s="133"/>
      <c r="E20" s="133">
        <v>20</v>
      </c>
      <c r="F20" s="133">
        <v>20</v>
      </c>
      <c r="G20" s="101"/>
    </row>
    <row r="21" spans="1:8" s="100" customFormat="1">
      <c r="A21" s="42" t="s">
        <v>115</v>
      </c>
      <c r="B21" s="133"/>
      <c r="C21" s="133">
        <v>94.3</v>
      </c>
      <c r="D21" s="133"/>
      <c r="E21" s="133">
        <v>94.3</v>
      </c>
      <c r="F21" s="133">
        <v>94.3</v>
      </c>
      <c r="G21" s="101"/>
    </row>
    <row r="22" spans="1:8" s="100" customFormat="1">
      <c r="A22" s="42" t="s">
        <v>116</v>
      </c>
      <c r="B22" s="133"/>
      <c r="C22" s="133">
        <v>145.69999999999999</v>
      </c>
      <c r="D22" s="133"/>
      <c r="E22" s="133">
        <v>145.69999999999999</v>
      </c>
      <c r="F22" s="133">
        <v>145.69999999999999</v>
      </c>
      <c r="G22" s="101"/>
    </row>
    <row r="23" spans="1:8" s="100" customFormat="1">
      <c r="A23" s="42" t="s">
        <v>119</v>
      </c>
      <c r="B23" s="133"/>
      <c r="C23" s="133">
        <v>55.3</v>
      </c>
      <c r="D23" s="133"/>
      <c r="E23" s="133">
        <v>55.3</v>
      </c>
      <c r="F23" s="133">
        <v>55.3</v>
      </c>
      <c r="G23" s="101"/>
    </row>
    <row r="24" spans="1:8" s="100" customFormat="1">
      <c r="A24" s="42"/>
      <c r="B24" s="133"/>
      <c r="C24" s="133"/>
      <c r="D24" s="133"/>
      <c r="E24" s="133"/>
      <c r="F24" s="133"/>
      <c r="G24" s="101"/>
    </row>
    <row r="25" spans="1:8" s="100" customFormat="1">
      <c r="A25" s="42"/>
      <c r="B25" s="133"/>
      <c r="C25" s="133"/>
      <c r="D25" s="133"/>
      <c r="E25" s="133"/>
      <c r="F25" s="133"/>
      <c r="G25" s="101"/>
    </row>
    <row r="26" spans="1:8" s="100" customFormat="1">
      <c r="A26" s="42"/>
      <c r="B26" s="133"/>
      <c r="C26" s="133"/>
      <c r="D26" s="133"/>
      <c r="E26" s="133"/>
      <c r="F26" s="133"/>
      <c r="G26" s="101"/>
    </row>
    <row r="27" spans="1:8" s="100" customFormat="1">
      <c r="A27" s="42"/>
      <c r="B27" s="133"/>
      <c r="C27" s="133"/>
      <c r="D27" s="133"/>
      <c r="E27" s="133"/>
      <c r="F27" s="133"/>
      <c r="G27" s="101"/>
    </row>
    <row r="28" spans="1:8" s="100" customFormat="1">
      <c r="A28" s="42"/>
      <c r="B28" s="133"/>
      <c r="C28" s="133"/>
      <c r="D28" s="133"/>
      <c r="E28" s="133"/>
      <c r="F28" s="133"/>
      <c r="G28" s="101"/>
    </row>
    <row r="29" spans="1:8">
      <c r="A29" s="41" t="s">
        <v>70</v>
      </c>
      <c r="B29" s="132">
        <f>B8-F10</f>
        <v>214.39999999999998</v>
      </c>
      <c r="C29" s="131" t="s">
        <v>69</v>
      </c>
      <c r="D29" s="131" t="s">
        <v>69</v>
      </c>
      <c r="E29" s="131" t="s">
        <v>69</v>
      </c>
      <c r="F29" s="131" t="s">
        <v>69</v>
      </c>
      <c r="G29" s="99"/>
    </row>
    <row r="30" spans="1:8">
      <c r="A30" s="104"/>
      <c r="B30" s="105"/>
      <c r="C30" s="106"/>
      <c r="D30" s="105"/>
      <c r="E30" s="105"/>
      <c r="F30" s="105"/>
      <c r="G30" s="107"/>
    </row>
    <row r="31" spans="1:8" ht="20.25" customHeight="1">
      <c r="A31" s="150" t="s">
        <v>102</v>
      </c>
      <c r="B31" s="109"/>
      <c r="C31" s="151" t="s">
        <v>103</v>
      </c>
      <c r="E31" s="111"/>
      <c r="F31" s="111"/>
      <c r="G31" s="112"/>
      <c r="H31" s="113"/>
    </row>
    <row r="32" spans="1:8" ht="13.5" customHeight="1">
      <c r="B32" s="114"/>
      <c r="C32" s="115"/>
      <c r="D32" s="112"/>
      <c r="E32" s="116"/>
      <c r="F32" s="116"/>
    </row>
    <row r="33" spans="1:6" ht="13.5" customHeight="1">
      <c r="B33" s="114"/>
      <c r="C33" s="179"/>
      <c r="D33" s="180"/>
      <c r="E33" s="116"/>
      <c r="F33" s="116"/>
    </row>
    <row r="34" spans="1:6" ht="20.25">
      <c r="A34" s="118"/>
      <c r="B34" s="119"/>
      <c r="C34" s="179"/>
      <c r="D34" s="180"/>
      <c r="E34" s="120"/>
      <c r="F34" s="120"/>
    </row>
    <row r="35" spans="1:6">
      <c r="A35" s="121"/>
      <c r="C35" s="84"/>
      <c r="D35" s="85"/>
    </row>
    <row r="36" spans="1:6" ht="20.25">
      <c r="A36" s="122"/>
      <c r="B36" s="123"/>
      <c r="C36" s="124"/>
      <c r="D36" s="124"/>
    </row>
    <row r="37" spans="1:6" ht="20.25">
      <c r="B37" s="125"/>
      <c r="C37" s="181"/>
      <c r="D37" s="181"/>
    </row>
    <row r="39" spans="1:6">
      <c r="E39" s="113"/>
      <c r="F39" s="113"/>
    </row>
    <row r="41" spans="1:6">
      <c r="A41" s="126"/>
    </row>
    <row r="42" spans="1:6">
      <c r="C42" s="127"/>
      <c r="D42" s="113"/>
    </row>
  </sheetData>
  <mergeCells count="10">
    <mergeCell ref="C33:D33"/>
    <mergeCell ref="C34:D34"/>
    <mergeCell ref="C37:D37"/>
    <mergeCell ref="A2:G2"/>
    <mergeCell ref="A4:A6"/>
    <mergeCell ref="B4:F4"/>
    <mergeCell ref="G4:G6"/>
    <mergeCell ref="B5:B6"/>
    <mergeCell ref="C5:E5"/>
    <mergeCell ref="F5:F6"/>
  </mergeCells>
  <phoneticPr fontId="28" type="noConversion"/>
  <printOptions horizontalCentered="1"/>
  <pageMargins left="0" right="0" top="0.19685039370078741" bottom="0" header="0" footer="0"/>
  <pageSetup paperSize="9" scale="76" fitToHeight="0" orientation="landscape" errors="blank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1.1</vt:lpstr>
      <vt:lpstr>'приложение 1'!Заголовки_для_печати</vt:lpstr>
      <vt:lpstr>'приложение 1.1'!Заголовки_для_печати</vt:lpstr>
      <vt:lpstr>'приложение 1'!Область_печати</vt:lpstr>
      <vt:lpstr>'приложение 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suhih</dc:creator>
  <cp:lastModifiedBy>User</cp:lastModifiedBy>
  <cp:lastPrinted>2021-08-31T10:08:01Z</cp:lastPrinted>
  <dcterms:created xsi:type="dcterms:W3CDTF">2014-09-26T08:21:45Z</dcterms:created>
  <dcterms:modified xsi:type="dcterms:W3CDTF">2021-08-31T10:08:04Z</dcterms:modified>
</cp:coreProperties>
</file>